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P:\0162 - UEMO_CAHORS\07-ACT\00-DCE\PIÈCES ARCHITECTE-Thibaud GAUIN\"/>
    </mc:Choice>
  </mc:AlternateContent>
  <xr:revisionPtr revIDLastSave="0" documentId="13_ncr:1_{2D5F752E-1A21-4399-B4FB-344AB776A168}" xr6:coauthVersionLast="47" xr6:coauthVersionMax="47" xr10:uidLastSave="{00000000-0000-0000-0000-000000000000}"/>
  <bookViews>
    <workbookView xWindow="-110" yWindow="-110" windowWidth="38620" windowHeight="21100" xr2:uid="{D76F5800-71E1-424F-82BB-DAE98347C27C}"/>
  </bookViews>
  <sheets>
    <sheet name="01" sheetId="1" r:id="rId1"/>
  </sheets>
  <definedNames>
    <definedName name="Print_Area" localSheetId="0">'01'!$A$18:$F$18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8" i="1" l="1"/>
  <c r="F189" i="1" s="1"/>
  <c r="F184" i="1"/>
  <c r="B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78" i="1" s="1"/>
  <c r="B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60" i="1" s="1"/>
  <c r="F134" i="1"/>
  <c r="B131" i="1"/>
  <c r="D130" i="1"/>
  <c r="F130" i="1" s="1"/>
  <c r="F129" i="1"/>
  <c r="D129" i="1"/>
  <c r="F128" i="1"/>
  <c r="D128" i="1"/>
  <c r="F127" i="1"/>
  <c r="D127" i="1"/>
  <c r="D126" i="1"/>
  <c r="F126" i="1" s="1"/>
  <c r="F125" i="1"/>
  <c r="D125" i="1"/>
  <c r="F124" i="1"/>
  <c r="D124" i="1"/>
  <c r="F123" i="1"/>
  <c r="D123" i="1"/>
  <c r="F122" i="1"/>
  <c r="D121" i="1"/>
  <c r="F121" i="1" s="1"/>
  <c r="D120" i="1"/>
  <c r="F120" i="1" s="1"/>
  <c r="D119" i="1"/>
  <c r="F119" i="1" s="1"/>
  <c r="F131" i="1" s="1"/>
  <c r="F118" i="1"/>
  <c r="B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115" i="1" s="1"/>
  <c r="B90" i="1"/>
  <c r="F89" i="1"/>
  <c r="F88" i="1"/>
  <c r="F87" i="1"/>
  <c r="F86" i="1"/>
  <c r="F85" i="1"/>
  <c r="F84" i="1"/>
  <c r="F83" i="1"/>
  <c r="F183" i="1" s="1"/>
  <c r="F82" i="1"/>
  <c r="F81" i="1"/>
  <c r="F80" i="1"/>
  <c r="F79" i="1"/>
  <c r="F78" i="1"/>
  <c r="F77" i="1"/>
  <c r="F76" i="1"/>
  <c r="F75" i="1"/>
  <c r="F74" i="1"/>
  <c r="F73" i="1"/>
  <c r="F72" i="1"/>
  <c r="D71" i="1"/>
  <c r="F71" i="1" s="1"/>
  <c r="F70" i="1"/>
  <c r="F69" i="1"/>
  <c r="D68" i="1"/>
  <c r="F68" i="1" s="1"/>
  <c r="F67" i="1"/>
  <c r="F66" i="1"/>
  <c r="F65" i="1"/>
  <c r="F64" i="1"/>
  <c r="B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61" i="1" l="1"/>
  <c r="F90" i="1"/>
  <c r="F181" i="1" l="1"/>
  <c r="F182" i="1" s="1"/>
  <c r="F185" i="1" s="1"/>
  <c r="F191" i="1" l="1"/>
  <c r="F192" i="1" s="1"/>
  <c r="F193" i="1" s="1"/>
</calcChain>
</file>

<file path=xl/sharedStrings.xml><?xml version="1.0" encoding="utf-8"?>
<sst xmlns="http://schemas.openxmlformats.org/spreadsheetml/2006/main" count="290" uniqueCount="196">
  <si>
    <t>T-D.P.G.F.</t>
  </si>
  <si>
    <t>ENTREPRISE</t>
  </si>
  <si>
    <t>(nom de l'entreprise)</t>
  </si>
  <si>
    <t>N°</t>
  </si>
  <si>
    <t>(siret de l'entreprise)</t>
  </si>
  <si>
    <t>OPÉRATION</t>
  </si>
  <si>
    <t>MAÎTRE D'OUVRAGE</t>
  </si>
  <si>
    <t>Toutes les quantités sont données à titre indicatif, elles devront être contrôlées et rectifiées si nécessaire pour la remise des offres, par l'entrepreneur de ce lot qui engage sa responsabilité sur les métrés de son offre.</t>
  </si>
  <si>
    <t>1.2</t>
  </si>
  <si>
    <t>Installations de chantier</t>
  </si>
  <si>
    <t>U</t>
  </si>
  <si>
    <t>QTÉ</t>
  </si>
  <si>
    <t>P.U. €HT</t>
  </si>
  <si>
    <t>TOTAL €HT</t>
  </si>
  <si>
    <t>TVA</t>
  </si>
  <si>
    <t>1.2.1</t>
  </si>
  <si>
    <t>Généralités</t>
  </si>
  <si>
    <t>Constat d'huissier</t>
  </si>
  <si>
    <t>ens.</t>
  </si>
  <si>
    <t>(espace public, cour, tous niveaux zone chantier)</t>
  </si>
  <si>
    <t>Plans et études EXE</t>
  </si>
  <si>
    <t>D.O.E. / D.I.U.O.</t>
  </si>
  <si>
    <t>1.2.2</t>
  </si>
  <si>
    <t>Occupation temporaire du domaine public</t>
  </si>
  <si>
    <t>PM</t>
  </si>
  <si>
    <t>1.2.3</t>
  </si>
  <si>
    <t>Panneau de chantier</t>
  </si>
  <si>
    <t>fourniture mise en place entretien</t>
  </si>
  <si>
    <t>repliement</t>
  </si>
  <si>
    <t>1.2.4</t>
  </si>
  <si>
    <t>Raccordement des fluides</t>
  </si>
  <si>
    <t>eau - sous-comptage</t>
  </si>
  <si>
    <t>électricité - compteur de chantier</t>
  </si>
  <si>
    <t>1.2.5</t>
  </si>
  <si>
    <t>Vestiaires - réfectoire - salle de réunion</t>
  </si>
  <si>
    <t>Local existant dans le bâtiment</t>
  </si>
  <si>
    <t>mise en place</t>
  </si>
  <si>
    <t>location</t>
  </si>
  <si>
    <t>surlocation mensuelle</t>
  </si>
  <si>
    <t>1.2.6</t>
  </si>
  <si>
    <t>Locaux hygiène - sanitaires chimiques</t>
  </si>
  <si>
    <t>DGFip - en extérieur</t>
  </si>
  <si>
    <t>CHANTIER - extérieur ou étudier zone grenier (voir cctp)</t>
  </si>
  <si>
    <t>1.2.7</t>
  </si>
  <si>
    <t>Aire de stockage</t>
  </si>
  <si>
    <t>bennes tous lots</t>
  </si>
  <si>
    <t>1.2.8</t>
  </si>
  <si>
    <t>Clôture de chantier</t>
  </si>
  <si>
    <t>mise en place, entretien, repliement</t>
  </si>
  <si>
    <t>ml</t>
  </si>
  <si>
    <t>portail d'accès</t>
  </si>
  <si>
    <t>clôture en tôle pleine hauteur 3m</t>
  </si>
  <si>
    <t>1.2.9</t>
  </si>
  <si>
    <t>Protections intérieures spécifiques</t>
  </si>
  <si>
    <t>Feutre compris bandes couleur aux extrémités</t>
  </si>
  <si>
    <t>Pose protection OSB</t>
  </si>
  <si>
    <t>Signalétique</t>
  </si>
  <si>
    <t>Paroi anti-poussière avec portes</t>
  </si>
  <si>
    <t>1.2.10</t>
  </si>
  <si>
    <t>1.3</t>
  </si>
  <si>
    <t>Déposes démolitions</t>
  </si>
  <si>
    <t>1.3.1</t>
  </si>
  <si>
    <t>Déposes en démolition</t>
  </si>
  <si>
    <t>Cloisons plaques de plâtre RDC</t>
  </si>
  <si>
    <t>m²</t>
  </si>
  <si>
    <t>Faux plafonds rampant R+1 sanitaires</t>
  </si>
  <si>
    <t>Plafonds zone sanitaires personnel</t>
  </si>
  <si>
    <t>Cloisons briques épaisseur 6cm R+1</t>
  </si>
  <si>
    <t>Cloisons et doublages des sanitaires (+faïence)</t>
  </si>
  <si>
    <t>Chape + carrelage sanitaires</t>
  </si>
  <si>
    <t>Piquage d'enduits plâtre + joints sur murs de refends</t>
  </si>
  <si>
    <t>précédés de sondages décors peints éventuels</t>
  </si>
  <si>
    <t>Dépose en démolition plinthes altérées dégât des eaux</t>
  </si>
  <si>
    <t>Ouverture sciage de cloisons pour pose de portes</t>
  </si>
  <si>
    <t>1.3.2</t>
  </si>
  <si>
    <t>Déposes en conservation</t>
  </si>
  <si>
    <t>les postes inscrits "PM" sont à la charge d'autres lots</t>
  </si>
  <si>
    <t>Menuiseries intérieures (LOT 04)</t>
  </si>
  <si>
    <t>1.3.3</t>
  </si>
  <si>
    <t>Dépose de plancher bois</t>
  </si>
  <si>
    <t>Protection et étaiements</t>
  </si>
  <si>
    <t>1.3.4</t>
  </si>
  <si>
    <t>1.3.5</t>
  </si>
  <si>
    <t>1.3.6</t>
  </si>
  <si>
    <t>1.3.7</t>
  </si>
  <si>
    <t>1.3.8</t>
  </si>
  <si>
    <t>1.3.9</t>
  </si>
  <si>
    <t>1.3.10</t>
  </si>
  <si>
    <t>1.4</t>
  </si>
  <si>
    <t>Ouvertures</t>
  </si>
  <si>
    <t>1.4.1</t>
  </si>
  <si>
    <t>Guichet Accueil public</t>
  </si>
  <si>
    <t>Agrandissement ouverture</t>
  </si>
  <si>
    <t>Existant : 80x210cm // Projet : 150x210cm</t>
  </si>
  <si>
    <t>Étaiement et calage</t>
  </si>
  <si>
    <t>Linteau et tableaux</t>
  </si>
  <si>
    <t>1.4.2</t>
  </si>
  <si>
    <t>Accès sanitaires</t>
  </si>
  <si>
    <t>Décalage ouverture</t>
  </si>
  <si>
    <t>Existant à obturer : 80x200cm cintré</t>
  </si>
  <si>
    <t>Projet à créer : 120x215cm</t>
  </si>
  <si>
    <t>Linteau et tableaux pierre apparents pour la première</t>
  </si>
  <si>
    <t>1.4.3</t>
  </si>
  <si>
    <t>Réouverture porte RDC</t>
  </si>
  <si>
    <t>Dépose et évacuation du remplissage maçonnerie</t>
  </si>
  <si>
    <t>Nettoyage, dressage des tableaux</t>
  </si>
  <si>
    <t>1.4.4</t>
  </si>
  <si>
    <t>1.4.5</t>
  </si>
  <si>
    <t>1.4.6</t>
  </si>
  <si>
    <t>1.4.7</t>
  </si>
  <si>
    <t>1.4.8</t>
  </si>
  <si>
    <t>1.4.9</t>
  </si>
  <si>
    <t>1.4.10</t>
  </si>
  <si>
    <t>1.5</t>
  </si>
  <si>
    <t>Enduits</t>
  </si>
  <si>
    <t>1.5.1</t>
  </si>
  <si>
    <t>VARIANTE 1 - Enduit à la chaux</t>
  </si>
  <si>
    <t>Sous-couche</t>
  </si>
  <si>
    <t>Treillis fibre de verre</t>
  </si>
  <si>
    <t>Couche de finition talochée</t>
  </si>
  <si>
    <t>1.5.2</t>
  </si>
  <si>
    <t>VARIANTE 2 - Rejointoiement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</si>
  <si>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</si>
  <si>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</si>
  <si>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</si>
  <si>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</si>
  <si>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</si>
  <si>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</si>
  <si>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</si>
  <si>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</si>
  <si>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1.6</t>
  </si>
  <si>
    <t>Plancher - toiture</t>
  </si>
  <si>
    <t>1.6.1</t>
  </si>
  <si>
    <t>Plancher pour élévateur</t>
  </si>
  <si>
    <t>Sommiers d'encastrement</t>
  </si>
  <si>
    <t>Mise en place de poutres IPE</t>
  </si>
  <si>
    <t>Dalle béton support élévateur</t>
  </si>
  <si>
    <t>Remontée seuil</t>
  </si>
  <si>
    <t>Coordination ascensoriste + EXE</t>
  </si>
  <si>
    <t>pm</t>
  </si>
  <si>
    <t>1.6.2</t>
  </si>
  <si>
    <t>Chevêtre</t>
  </si>
  <si>
    <t>Découpe plancher bois 2x2m - 2U</t>
  </si>
  <si>
    <t>ens</t>
  </si>
  <si>
    <t>1.6.3</t>
  </si>
  <si>
    <t>Complément plancher zone Archives</t>
  </si>
  <si>
    <t>Découpes, ajout OSB pour support sol de finition</t>
  </si>
  <si>
    <t>Réservation compris calage zone douche</t>
  </si>
  <si>
    <t>Enduit d'étanchéité</t>
  </si>
  <si>
    <t>1.6.4</t>
  </si>
  <si>
    <t>Sortie en toiture Ø400mm</t>
  </si>
  <si>
    <t>Chevêtre, solin et sortie toiture</t>
  </si>
  <si>
    <t>Coordination lots réseaux</t>
  </si>
  <si>
    <t>1.6.5</t>
  </si>
  <si>
    <t>1.6.6</t>
  </si>
  <si>
    <t>1.6.7</t>
  </si>
  <si>
    <t>1.6.9</t>
  </si>
  <si>
    <t>1.6.10</t>
  </si>
  <si>
    <t>1.7</t>
  </si>
  <si>
    <t>Extérieurs</t>
  </si>
  <si>
    <t>1.7.1</t>
  </si>
  <si>
    <t>Déplacement poubelles (clôture bois)</t>
  </si>
  <si>
    <t>Plots béton 30x30x30cm</t>
  </si>
  <si>
    <t>Géotextile + dalles alvéolaires + gravier</t>
  </si>
  <si>
    <t>Dépose repose des claustrats de bois pour poubelles</t>
  </si>
  <si>
    <t>1.7.2</t>
  </si>
  <si>
    <t>Rampe d'accès</t>
  </si>
  <si>
    <t>Rampe structure métallique</t>
  </si>
  <si>
    <t>Ajustement pierre pour mise à niveau</t>
  </si>
  <si>
    <t>1.7.3</t>
  </si>
  <si>
    <t>Bande de guidage nervurée</t>
  </si>
  <si>
    <t>1.7.4</t>
  </si>
  <si>
    <t>Tranchée technique pour borne électrique compris trav.</t>
  </si>
  <si>
    <t>Fourreau rouge</t>
  </si>
  <si>
    <t>Fourreau vert</t>
  </si>
  <si>
    <t>1.7.7</t>
  </si>
  <si>
    <t>1.7.8</t>
  </si>
  <si>
    <t>1.7.9</t>
  </si>
  <si>
    <t>1.7.10</t>
  </si>
  <si>
    <t>BASE</t>
  </si>
  <si>
    <t>TOTAL HT</t>
  </si>
  <si>
    <t>TVA 20%</t>
  </si>
  <si>
    <t>TVA 10%</t>
  </si>
  <si>
    <t>TVA 5,5%</t>
  </si>
  <si>
    <t>TOTAL TTC</t>
  </si>
  <si>
    <t>PSE</t>
  </si>
  <si>
    <t>BASE + PSE</t>
  </si>
  <si>
    <t>Marché Public de Travaux</t>
  </si>
  <si>
    <t>162-T-DPGF-LOT01-DÉMOL. MAÇONNERIE</t>
  </si>
  <si>
    <t>Unité Educative en Milieu Ouvert de Cahors</t>
  </si>
  <si>
    <t>83 rue Victor Hugo</t>
  </si>
  <si>
    <t>46000 Cahors</t>
  </si>
  <si>
    <t>MINISTÈRE DE LA JUSTICE DI TOULOUSE</t>
  </si>
  <si>
    <t>LOT 01 - DÉMOL. MAÇONNERIE</t>
  </si>
  <si>
    <t>1 Place Émile Blouin CS20009</t>
  </si>
  <si>
    <t>31 952 Toulouse cedex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</si>
</sst>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00\ 000\ 000\ 00000"/>
    <numFmt numFmtId="165" formatCode="#,##0.00\ _€"/>
    <numFmt numFmtId="166" formatCode="0.0"/>
    <numFmt numFmtId="167" formatCode="#,##0.0\ _€"/>
    <numFmt numFmtId="168" formatCode="#,##0.00_ _F"/>
    <numFmt numFmtId="169" formatCode="#,##0.00\ &quot;€&quot;"/>
  </numFmts>
  <fonts count="32" x14ac:knownFonts="1"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2"/>
      <color theme="0" tint="-0.249977111117893"/>
      <name val="Calibri"/>
      <family val="2"/>
      <scheme val="minor"/>
    </font>
    <font>
      <sz val="10"/>
      <name val="Arial"/>
      <family val="2"/>
      <charset val="204"/>
    </font>
    <font>
      <b/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sz val="10"/>
      <color theme="0"/>
      <name val="Arial"/>
      <family val="2"/>
    </font>
    <font>
      <b/>
      <i/>
      <sz val="10"/>
      <color theme="0"/>
      <name val="Calibri"/>
      <family val="2"/>
      <scheme val="minor"/>
    </font>
    <font>
      <sz val="8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Calibri"/>
      <family val="2"/>
      <scheme val="minor"/>
    </font>
    <font>
      <i/>
      <sz val="10"/>
      <name val="Arial"/>
      <family val="2"/>
    </font>
    <font>
      <sz val="8"/>
      <name val="Arial"/>
      <family val="2"/>
    </font>
    <font>
      <sz val="14"/>
      <color theme="1"/>
      <name val="Arial"/>
      <family val="2"/>
      <charset val="204"/>
    </font>
    <font>
      <sz val="9"/>
      <name val="Arial"/>
      <family val="2"/>
    </font>
    <font>
      <b/>
      <sz val="8"/>
      <color theme="0"/>
      <name val="Arial"/>
      <family val="2"/>
    </font>
    <font>
      <sz val="6"/>
      <name val="Arial"/>
      <family val="2"/>
    </font>
    <font>
      <i/>
      <sz val="8"/>
      <name val="Arial"/>
      <family val="2"/>
    </font>
    <font>
      <i/>
      <sz val="8"/>
      <color rgb="FFFF0000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  <charset val="204"/>
    </font>
    <font>
      <b/>
      <sz val="9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 applyAlignment="1" applyProtection="1">
      <alignment vertical="center" wrapText="1"/>
      <protection locked="0"/>
    </xf>
    <xf numFmtId="0" fontId="6" fillId="5" borderId="0" xfId="0" applyFont="1" applyFill="1" applyAlignment="1">
      <alignment vertical="top"/>
    </xf>
    <xf numFmtId="0" fontId="7" fillId="2" borderId="10" xfId="0" applyFont="1" applyFill="1" applyBorder="1" applyAlignment="1" applyProtection="1">
      <alignment horizontal="right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10" fillId="0" borderId="10" xfId="0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3" fillId="5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14" fillId="5" borderId="0" xfId="0" applyFont="1" applyFill="1" applyAlignment="1">
      <alignment vertical="top"/>
    </xf>
    <xf numFmtId="0" fontId="15" fillId="0" borderId="0" xfId="0" applyFont="1" applyAlignment="1" applyProtection="1">
      <alignment vertical="center" wrapText="1"/>
      <protection locked="0"/>
    </xf>
    <xf numFmtId="0" fontId="14" fillId="0" borderId="0" xfId="0" applyFont="1" applyAlignment="1">
      <alignment vertical="top"/>
    </xf>
    <xf numFmtId="0" fontId="17" fillId="0" borderId="5" xfId="0" applyFont="1" applyBorder="1" applyAlignment="1" applyProtection="1">
      <alignment vertical="center" wrapText="1"/>
      <protection locked="0"/>
    </xf>
    <xf numFmtId="0" fontId="17" fillId="0" borderId="6" xfId="0" applyFont="1" applyBorder="1" applyAlignment="1" applyProtection="1">
      <alignment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11" xfId="0" applyFont="1" applyBorder="1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165" fontId="20" fillId="5" borderId="0" xfId="0" applyNumberFormat="1" applyFont="1" applyFill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 applyProtection="1">
      <alignment horizontal="center" vertical="center" wrapText="1"/>
      <protection locked="0"/>
    </xf>
    <xf numFmtId="0" fontId="21" fillId="2" borderId="0" xfId="0" applyFont="1" applyFill="1" applyAlignment="1">
      <alignment horizontal="right" vertical="center" wrapText="1"/>
    </xf>
    <xf numFmtId="165" fontId="18" fillId="0" borderId="0" xfId="0" applyNumberFormat="1" applyFont="1" applyAlignment="1" applyProtection="1">
      <alignment horizontal="center" vertical="center" wrapText="1"/>
      <protection locked="0"/>
    </xf>
    <xf numFmtId="165" fontId="20" fillId="4" borderId="0" xfId="0" applyNumberFormat="1" applyFont="1" applyFill="1" applyAlignment="1">
      <alignment horizontal="center" vertical="center" wrapText="1"/>
    </xf>
    <xf numFmtId="167" fontId="22" fillId="4" borderId="0" xfId="0" applyNumberFormat="1" applyFont="1" applyFill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left" vertical="center" wrapText="1" indent="1"/>
    </xf>
    <xf numFmtId="166" fontId="20" fillId="0" borderId="0" xfId="0" applyNumberFormat="1" applyFont="1" applyAlignment="1">
      <alignment horizontal="center" vertical="center" wrapText="1"/>
    </xf>
    <xf numFmtId="165" fontId="22" fillId="4" borderId="0" xfId="0" applyNumberFormat="1" applyFont="1" applyFill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left" vertical="center" wrapText="1" indent="1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right" vertical="center" wrapText="1"/>
    </xf>
    <xf numFmtId="165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167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right" vertical="center" wrapText="1"/>
      <protection locked="0"/>
    </xf>
    <xf numFmtId="168" fontId="30" fillId="4" borderId="13" xfId="0" applyNumberFormat="1" applyFont="1" applyFill="1" applyBorder="1" applyAlignment="1" applyProtection="1">
      <alignment horizontal="right" vertical="center" wrapText="1"/>
      <protection locked="0"/>
    </xf>
    <xf numFmtId="0" fontId="30" fillId="4" borderId="14" xfId="0" applyFont="1" applyFill="1" applyBorder="1" applyAlignment="1" applyProtection="1">
      <alignment horizontal="right" vertical="center"/>
      <protection locked="0"/>
    </xf>
    <xf numFmtId="169" fontId="30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right" vertical="center" wrapText="1"/>
      <protection locked="0"/>
    </xf>
    <xf numFmtId="168" fontId="30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20" fillId="3" borderId="14" xfId="0" applyFont="1" applyFill="1" applyBorder="1" applyAlignment="1" applyProtection="1">
      <alignment horizontal="right" vertical="center"/>
      <protection locked="0"/>
    </xf>
    <xf numFmtId="169" fontId="15" fillId="3" borderId="15" xfId="0" applyNumberFormat="1" applyFont="1" applyFill="1" applyBorder="1" applyAlignment="1" applyProtection="1">
      <alignment horizontal="center" vertical="center" wrapText="1"/>
      <protection locked="0"/>
    </xf>
    <xf numFmtId="168" fontId="30" fillId="0" borderId="13" xfId="0" applyNumberFormat="1" applyFont="1" applyBorder="1" applyAlignment="1" applyProtection="1">
      <alignment horizontal="right" vertical="center" wrapText="1"/>
      <protection locked="0"/>
    </xf>
    <xf numFmtId="0" fontId="30" fillId="0" borderId="14" xfId="0" applyFont="1" applyBorder="1" applyAlignment="1" applyProtection="1">
      <alignment horizontal="right" vertical="center"/>
      <protection locked="0"/>
    </xf>
    <xf numFmtId="169" fontId="30" fillId="0" borderId="15" xfId="0" applyNumberFormat="1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right" vertical="center"/>
      <protection locked="0"/>
    </xf>
    <xf numFmtId="169" fontId="15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4" fillId="0" borderId="0" xfId="0" applyNumberFormat="1" applyFont="1" applyAlignment="1" applyProtection="1">
      <alignment horizontal="center" vertical="center" wrapText="1"/>
      <protection locked="0"/>
    </xf>
    <xf numFmtId="166" fontId="20" fillId="4" borderId="0" xfId="0" applyNumberFormat="1" applyFont="1" applyFill="1" applyAlignment="1">
      <alignment horizontal="center" vertical="center" wrapText="1"/>
    </xf>
    <xf numFmtId="166" fontId="18" fillId="4" borderId="0" xfId="0" applyNumberFormat="1" applyFont="1" applyFill="1" applyAlignment="1">
      <alignment horizontal="center" vertical="center" wrapText="1"/>
    </xf>
    <xf numFmtId="0" fontId="31" fillId="8" borderId="12" xfId="0" applyFont="1" applyFill="1" applyBorder="1" applyAlignment="1" applyProtection="1">
      <alignment horizontal="center" vertical="center" wrapText="1"/>
      <protection locked="0"/>
    </xf>
    <xf numFmtId="0" fontId="31" fillId="2" borderId="12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left" vertical="center" wrapText="1"/>
    </xf>
    <xf numFmtId="0" fontId="18" fillId="0" borderId="0" xfId="0" applyFont="1" applyAlignment="1" applyProtection="1">
      <alignment horizontal="center" wrapText="1"/>
      <protection locked="0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64" fontId="9" fillId="4" borderId="7" xfId="0" applyNumberFormat="1" applyFont="1" applyFill="1" applyBorder="1" applyAlignment="1">
      <alignment horizontal="center" vertical="center"/>
    </xf>
    <xf numFmtId="164" fontId="9" fillId="4" borderId="8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1">
    <cellStyle name="Normal" xfId="0" builtinId="0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ill>
        <patternFill>
          <bgColor theme="0" tint="-4.9989318521683403E-2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color theme="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DBAF0219-C4FD-470C-AD1F-A0BB850ABF96}">
      <tableStyleElement type="headerRow" dxfId="74"/>
      <tableStyleElement type="totalRow" dxfId="73"/>
      <tableStyleElement type="firstColumnStripe" dxfId="7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172640</xdr:rowOff>
    </xdr:from>
    <xdr:to>
      <xdr:col>1</xdr:col>
      <xdr:colOff>3080214</xdr:colOff>
      <xdr:row>16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76F760F-7B02-3B1D-C81D-1EC7DA551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23937"/>
          <a:ext cx="3461214" cy="192881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82F753-2179-48F1-BB45-B309B12F2280}" name="Tableau346" displayName="Tableau346" ref="B21:G61" totalsRowCount="1">
  <autoFilter ref="B21:G60" xr:uid="{8A5FBF1E-7F44-4FAE-B57D-1C38A4DFE0BB}"/>
  <tableColumns count="6">
    <tableColumn id="1" xr3:uid="{C4763487-D4BC-405A-8A76-9462299DEE02}" name="Installations de chantier" totalsRowFunction="custom" dataDxfId="71" totalsRowDxfId="17">
      <totalsRowFormula>_xlfn.VALUETOTEXT(Tableau346[[#Headers],[Installations de chantier]])</totalsRowFormula>
    </tableColumn>
    <tableColumn id="2" xr3:uid="{3327105B-D0EF-4E6E-9B2D-89AB3D05D512}" name="U" dataDxfId="70" totalsRowDxfId="16"/>
    <tableColumn id="3" xr3:uid="{7CCB7968-2C42-4963-BB75-215D37E1124B}" name="QTÉ" dataDxfId="69" totalsRowDxfId="15"/>
    <tableColumn id="4" xr3:uid="{83217C51-9AF1-4ECE-99B9-6A3BCD111EAB}" name="P.U. €HT" dataDxfId="68" totalsRowDxfId="14"/>
    <tableColumn id="5" xr3:uid="{4744E747-A1A7-454D-AF22-A10A893C24E0}" name="TOTAL €HT" totalsRowFunction="custom" dataDxfId="67" totalsRowDxfId="13">
      <calculatedColumnFormula>IF(A22="X",0,D22*E22)</calculatedColumnFormula>
      <totalsRowFormula>SUM(Tableau346[TOTAL €HT])</totalsRowFormula>
    </tableColumn>
    <tableColumn id="6" xr3:uid="{B0CD45FC-62B9-405C-9BDA-D8B3B1F5315C}" name="TVA" dataDxfId="66" totalsRowDxfId="12"/>
  </tableColumns>
  <tableStyleInfo name="Style de tableau 1" showFirstColumn="0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8481E8-0E53-4B77-91E1-8D880B3B5ADD}" name="Tableau36747" displayName="Tableau36747" ref="B63:G90" totalsRowCount="1">
  <autoFilter ref="B63:G89" xr:uid="{3994B281-38AD-4BBC-A90F-27E60269390A}"/>
  <tableColumns count="6">
    <tableColumn id="1" xr3:uid="{816D497B-2C0E-4480-B3BD-BBC38CE69837}" name="Déposes démolitions" totalsRowFunction="custom" dataDxfId="65" totalsRowDxfId="11">
      <totalsRowFormula>_xlfn.VALUETOTEXT(Tableau36747[[#Headers],[Déposes démolitions]])</totalsRowFormula>
    </tableColumn>
    <tableColumn id="2" xr3:uid="{C2DCB55D-0714-4416-AEA7-2624C878C2F5}" name="U" dataDxfId="64" totalsRowDxfId="10"/>
    <tableColumn id="3" xr3:uid="{16067158-7FCF-4D41-ABDA-16E7636BF2F4}" name="QTÉ" dataDxfId="63" totalsRowDxfId="9">
      <calculatedColumnFormula>2.94*(4.82*3+7.4+4.28)+3.25*5.84+6.71</calculatedColumnFormula>
    </tableColumn>
    <tableColumn id="4" xr3:uid="{6E4E3D6A-5380-4EBC-A265-ED3E91A8B5E1}" name="P.U. €HT" dataDxfId="62" totalsRowDxfId="8"/>
    <tableColumn id="5" xr3:uid="{033545B8-EF7E-4BA0-88E7-8478ED4A8626}" name="TOTAL €HT" totalsRowFunction="sum" dataDxfId="61" totalsRowDxfId="7">
      <calculatedColumnFormula>IF(A64="X",0,D64*E64)</calculatedColumnFormula>
    </tableColumn>
    <tableColumn id="6" xr3:uid="{5238B02B-9B55-47F8-A35B-331D323951CF}" name="TVA" dataDxfId="60" totalsRowDxfId="6"/>
  </tableColumns>
  <tableStyleInfo name="Style de tableau 1" showFirstColumn="0" showLastColumn="0" showRowStripes="1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78B40D1-8C80-4C59-B388-2B0750A3B664}" name="Tableau34248" displayName="Tableau34248" ref="B92:G115" totalsRowCount="1">
  <autoFilter ref="B92:G114" xr:uid="{7C3B96B5-4A7B-40A3-A8F4-AA3F921D097F}"/>
  <tableColumns count="6">
    <tableColumn id="1" xr3:uid="{DE0B423A-45F8-4461-B9FE-D751EED684B0}" name="Ouvertures" totalsRowFunction="custom" dataDxfId="59" totalsRowDxfId="58">
      <totalsRowFormula>_xlfn.VALUETOTEXT(Tableau34248[[#Headers],[Ouvertures]])</totalsRowFormula>
    </tableColumn>
    <tableColumn id="2" xr3:uid="{4137E253-00D9-4107-97F2-192578E24663}" name="U" dataDxfId="57" totalsRowDxfId="56"/>
    <tableColumn id="3" xr3:uid="{948175C6-79A6-4AA5-BE28-8328DA8B3104}" name="QTÉ" dataDxfId="55" totalsRowDxfId="54"/>
    <tableColumn id="4" xr3:uid="{ABDF17A6-C4E1-4A35-BE18-68AEA20F2345}" name="P.U. €HT" dataDxfId="53" totalsRowDxfId="52"/>
    <tableColumn id="5" xr3:uid="{BB7952C6-BC74-41DB-92BA-088D5CC431B3}" name="TOTAL €HT" totalsRowFunction="custom" dataDxfId="51" totalsRowDxfId="50">
      <calculatedColumnFormula>IF(A93="X",0,D93*E93)</calculatedColumnFormula>
      <totalsRowFormula>SUM(Tableau34248[TOTAL €HT])</totalsRowFormula>
    </tableColumn>
    <tableColumn id="6" xr3:uid="{57B75AC8-909F-45C9-9ED3-A367DDE5E1A6}" name="TVA" dataDxfId="49" totalsRowDxfId="48"/>
  </tableColumns>
  <tableStyleInfo name="Style de tableau 1" showFirstColumn="0" showLastColumn="0" showRowStripes="1" showColumnStripes="1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D2FB5C1-CAB7-472B-8456-2243602043B7}" name="Tableau3424349" displayName="Tableau3424349" ref="B117:G131" totalsRowCount="1">
  <autoFilter ref="B117:G130" xr:uid="{A978856F-3B0F-40FB-8713-32902E91C2FC}"/>
  <tableColumns count="6">
    <tableColumn id="1" xr3:uid="{9E8EE0C9-97C1-4DE6-A1F4-3580A4268DB4}" name="Enduits" totalsRowFunction="custom" dataDxfId="47" totalsRowDxfId="46">
      <totalsRowFormula>_xlfn.VALUETOTEXT(Tableau3424349[[#Headers],[Enduits]])</totalsRowFormula>
    </tableColumn>
    <tableColumn id="2" xr3:uid="{00AF2FF4-C430-4366-82FD-1E397B16DFF9}" name="U" dataDxfId="45" totalsRowDxfId="44"/>
    <tableColumn id="3" xr3:uid="{3C43A19A-D532-4F59-964F-B9B9FC3D18DA}" name="QTÉ" dataDxfId="43" totalsRowDxfId="42">
      <calculatedColumnFormula>D71</calculatedColumnFormula>
    </tableColumn>
    <tableColumn id="4" xr3:uid="{624C5925-5132-4A28-94D2-6D4977B45F58}" name="P.U. €HT" dataDxfId="41" totalsRowDxfId="40"/>
    <tableColumn id="5" xr3:uid="{98EDC00A-7041-4B08-8BC4-F2E18A4CB2ED}" name="TOTAL €HT" totalsRowFunction="custom" dataDxfId="39" totalsRowDxfId="38">
      <calculatedColumnFormula>IF(A118="X",0,D118*E118)</calculatedColumnFormula>
      <totalsRowFormula>SUM(Tableau3424349[TOTAL €HT])</totalsRowFormula>
    </tableColumn>
    <tableColumn id="6" xr3:uid="{C99600F4-4D93-498C-90FC-8E57FCC9526A}" name="TVA" dataDxfId="37" totalsRowDxfId="36"/>
  </tableColumns>
  <tableStyleInfo name="Style de tableau 1" showFirstColumn="0" showLastColumn="0" showRowStripes="1" showColumnStripes="1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BE74744-36D9-45A0-A696-44B824628169}" name="Tableau3424450" displayName="Tableau3424450" ref="B133:G160" totalsRowCount="1">
  <autoFilter ref="B133:G159" xr:uid="{76546627-9E84-4999-AE41-957F317D16D1}"/>
  <tableColumns count="6">
    <tableColumn id="1" xr3:uid="{CAEC3734-3F0E-4EF8-9330-01BDDDBA586A}" name="Plancher - toiture" totalsRowFunction="custom" dataDxfId="35" totalsRowDxfId="5">
      <totalsRowFormula>_xlfn.VALUETOTEXT(Tableau3424450[[#Headers],[Plancher - toiture]])</totalsRowFormula>
    </tableColumn>
    <tableColumn id="2" xr3:uid="{63E7133D-BEE1-4375-AE28-525DE75529BA}" name="U" dataDxfId="34" totalsRowDxfId="4"/>
    <tableColumn id="3" xr3:uid="{1ABFEBF5-8935-4AFA-A122-3C6CBDECD686}" name="QTÉ" dataDxfId="33" totalsRowDxfId="3"/>
    <tableColumn id="4" xr3:uid="{9AC7BAB4-3146-4284-9C76-20E6582743D4}" name="P.U. €HT" dataDxfId="32" totalsRowDxfId="2"/>
    <tableColumn id="5" xr3:uid="{8BC04A5B-1D75-4F1F-BF2E-E66E20C6F008}" name="TOTAL €HT" totalsRowFunction="custom" dataDxfId="31" totalsRowDxfId="1">
      <calculatedColumnFormula>IF(A134="X",0,D134*E134)</calculatedColumnFormula>
      <totalsRowFormula>SUM(Tableau3424450[TOTAL €HT])</totalsRowFormula>
    </tableColumn>
    <tableColumn id="6" xr3:uid="{D0631E3F-0572-4E2F-8657-CB79645F2142}" name="TVA" dataDxfId="30" totalsRowDxfId="0"/>
  </tableColumns>
  <tableStyleInfo name="Style de tableau 1" showFirstColumn="0" showLastColumn="0" showRowStripes="1" showColumnStripes="1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A568C37-BF39-466D-B7E4-6C17B3A39669}" name="Tableau342434551" displayName="Tableau342434551" ref="B162:G178" totalsRowCount="1">
  <autoFilter ref="B162:G177" xr:uid="{EFB02AA3-0BFF-4F32-B02B-1E7DB13915B2}"/>
  <tableColumns count="6">
    <tableColumn id="1" xr3:uid="{B57CDBD9-6116-4C43-8DE0-E7E7FF1884BE}" name="Extérieurs" totalsRowFunction="custom" dataDxfId="29" totalsRowDxfId="28">
      <totalsRowFormula>_xlfn.VALUETOTEXT(Tableau342434551[[#Headers],[Extérieurs]])</totalsRowFormula>
    </tableColumn>
    <tableColumn id="2" xr3:uid="{A615FC79-873F-4913-B78C-BA94477071D5}" name="U" dataDxfId="27" totalsRowDxfId="26"/>
    <tableColumn id="3" xr3:uid="{BE936DC4-985E-4927-B06B-E2AB441DBBAC}" name="QTÉ" dataDxfId="25" totalsRowDxfId="24"/>
    <tableColumn id="4" xr3:uid="{6EDB2147-C605-48D8-B44F-B1FDF73BECEA}" name="P.U. €HT" dataDxfId="23" totalsRowDxfId="22"/>
    <tableColumn id="5" xr3:uid="{978807B0-7892-41A9-82EC-70437E2FBB0C}" name="TOTAL €HT" totalsRowFunction="custom" dataDxfId="21" totalsRowDxfId="20">
      <calculatedColumnFormula>IF(A163="X",0,D163*E163)</calculatedColumnFormula>
      <totalsRowFormula>SUM(Tableau342434551[TOTAL €HT])</totalsRowFormula>
    </tableColumn>
    <tableColumn id="6" xr3:uid="{9CC8E03C-C6F3-4BEE-B345-C9852F797DBD}" name="TVA" dataDxfId="19" totalsRowDxfId="18"/>
  </tableColumns>
  <tableStyleInfo name="Style de tableau 1" showFirstColumn="0" showLastColumn="0" showRowStripes="1" showColumnStripes="1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076BE-A8AE-48F5-A6C9-6211899C4FCF}">
  <sheetPr>
    <tabColor theme="6" tint="0.59999389629810485"/>
  </sheetPr>
  <dimension ref="A1:H193"/>
  <sheetViews>
    <sheetView showGridLines="0" showZeros="0" tabSelected="1" view="pageLayout" topLeftCell="A118" zoomScale="110" zoomScaleNormal="100" zoomScalePageLayoutView="110" workbookViewId="0">
      <selection activeCell="F169" sqref="F169"/>
    </sheetView>
  </sheetViews>
  <sheetFormatPr baseColWidth="10" defaultColWidth="13.765625" defaultRowHeight="12.5" x14ac:dyDescent="0.3"/>
  <cols>
    <col min="1" max="1" width="4.765625" style="44" customWidth="1"/>
    <col min="2" max="2" width="38.4609375" style="1" customWidth="1"/>
    <col min="3" max="3" width="4.61328125" style="53" customWidth="1"/>
    <col min="4" max="4" width="5.4609375" style="53" customWidth="1"/>
    <col min="5" max="5" width="8.23046875" style="53" customWidth="1"/>
    <col min="6" max="6" width="10.3828125" style="54" customWidth="1"/>
    <col min="7" max="7" width="4.15234375" style="39" customWidth="1"/>
    <col min="8" max="16384" width="13.765625" style="1"/>
  </cols>
  <sheetData>
    <row r="1" spans="1:7" ht="15" thickBot="1" x14ac:dyDescent="0.35">
      <c r="A1" s="78">
        <v>7</v>
      </c>
      <c r="B1" s="79" t="s">
        <v>0</v>
      </c>
      <c r="C1" s="80" t="s">
        <v>1</v>
      </c>
      <c r="D1" s="81"/>
      <c r="E1" s="81"/>
      <c r="F1" s="81"/>
      <c r="G1" s="82"/>
    </row>
    <row r="2" spans="1:7" ht="12.75" customHeight="1" x14ac:dyDescent="0.3">
      <c r="A2" s="78"/>
      <c r="B2" s="79"/>
      <c r="C2" s="83" t="s">
        <v>2</v>
      </c>
      <c r="D2" s="84"/>
      <c r="E2" s="84"/>
      <c r="F2" s="84"/>
      <c r="G2" s="85"/>
    </row>
    <row r="3" spans="1:7" ht="24.75" customHeight="1" thickBot="1" x14ac:dyDescent="0.35">
      <c r="A3" s="2" t="s">
        <v>187</v>
      </c>
      <c r="C3" s="86"/>
      <c r="D3" s="87"/>
      <c r="E3" s="87"/>
      <c r="F3" s="87"/>
      <c r="G3" s="88"/>
    </row>
    <row r="4" spans="1:7" ht="13.5" thickBot="1" x14ac:dyDescent="0.35">
      <c r="A4" s="3" t="s">
        <v>3</v>
      </c>
      <c r="B4" s="4" t="s">
        <v>188</v>
      </c>
      <c r="C4" s="89" t="s">
        <v>4</v>
      </c>
      <c r="D4" s="90"/>
      <c r="E4" s="90"/>
      <c r="F4" s="90"/>
      <c r="G4" s="91"/>
    </row>
    <row r="5" spans="1:7" ht="13.5" thickBot="1" x14ac:dyDescent="0.35">
      <c r="A5" s="5"/>
      <c r="B5" s="6"/>
      <c r="C5" s="92"/>
      <c r="D5" s="93"/>
      <c r="E5" s="93"/>
      <c r="F5" s="93"/>
      <c r="G5" s="94"/>
    </row>
    <row r="6" spans="1:7" ht="16" thickBot="1" x14ac:dyDescent="0.35">
      <c r="A6" s="7"/>
      <c r="B6" s="8"/>
      <c r="C6" s="72" t="s">
        <v>5</v>
      </c>
      <c r="D6" s="73"/>
      <c r="E6" s="73"/>
      <c r="F6" s="73"/>
      <c r="G6" s="74"/>
    </row>
    <row r="7" spans="1:7" ht="15.5" x14ac:dyDescent="0.3">
      <c r="A7" s="7"/>
      <c r="B7" s="8"/>
      <c r="C7" s="59" t="s">
        <v>189</v>
      </c>
      <c r="D7" s="60"/>
      <c r="E7" s="60"/>
      <c r="F7" s="60"/>
      <c r="G7" s="61"/>
    </row>
    <row r="8" spans="1:7" ht="13" thickBot="1" x14ac:dyDescent="0.35">
      <c r="A8" s="9"/>
      <c r="B8" s="10"/>
      <c r="C8" s="62"/>
      <c r="D8" s="63"/>
      <c r="E8" s="63"/>
      <c r="F8" s="63"/>
      <c r="G8" s="64"/>
    </row>
    <row r="9" spans="1:7" ht="13" thickBot="1" x14ac:dyDescent="0.35">
      <c r="A9" s="11"/>
      <c r="B9" s="10"/>
      <c r="C9" s="65" t="s">
        <v>190</v>
      </c>
      <c r="D9" s="66"/>
      <c r="E9" s="66"/>
      <c r="F9" s="66"/>
      <c r="G9" s="67"/>
    </row>
    <row r="10" spans="1:7" ht="13" thickBot="1" x14ac:dyDescent="0.35">
      <c r="A10" s="11"/>
      <c r="B10" s="10"/>
      <c r="C10" s="65" t="s">
        <v>191</v>
      </c>
      <c r="D10" s="66"/>
      <c r="E10" s="66"/>
      <c r="F10" s="66"/>
      <c r="G10" s="67"/>
    </row>
    <row r="11" spans="1:7" ht="12.75" customHeight="1" thickBot="1" x14ac:dyDescent="0.35">
      <c r="A11" s="12"/>
      <c r="B11" s="13"/>
      <c r="C11" s="75"/>
      <c r="D11" s="76"/>
      <c r="E11" s="76"/>
      <c r="F11" s="76"/>
      <c r="G11" s="77"/>
    </row>
    <row r="12" spans="1:7" ht="12.75" customHeight="1" thickBot="1" x14ac:dyDescent="0.35">
      <c r="A12" s="14"/>
      <c r="B12" s="15"/>
      <c r="C12" s="72" t="s">
        <v>6</v>
      </c>
      <c r="D12" s="73"/>
      <c r="E12" s="73"/>
      <c r="F12" s="73"/>
      <c r="G12" s="74"/>
    </row>
    <row r="13" spans="1:7" ht="13.5" customHeight="1" x14ac:dyDescent="0.3">
      <c r="A13" s="14"/>
      <c r="B13" s="15"/>
      <c r="C13" s="59" t="s">
        <v>192</v>
      </c>
      <c r="D13" s="60"/>
      <c r="E13" s="60"/>
      <c r="F13" s="60"/>
      <c r="G13" s="61"/>
    </row>
    <row r="14" spans="1:7" ht="13.5" thickBot="1" x14ac:dyDescent="0.35">
      <c r="A14" s="14"/>
      <c r="B14" s="15"/>
      <c r="C14" s="62"/>
      <c r="D14" s="63"/>
      <c r="E14" s="63"/>
      <c r="F14" s="63"/>
      <c r="G14" s="64"/>
    </row>
    <row r="15" spans="1:7" ht="12.75" customHeight="1" thickBot="1" x14ac:dyDescent="0.35">
      <c r="A15" s="14"/>
      <c r="B15" s="15"/>
      <c r="C15" s="65" t="s">
        <v>194</v>
      </c>
      <c r="D15" s="66"/>
      <c r="E15" s="66"/>
      <c r="F15" s="66"/>
      <c r="G15" s="67"/>
    </row>
    <row r="16" spans="1:7" ht="13.5" thickBot="1" x14ac:dyDescent="0.35">
      <c r="A16" s="14"/>
      <c r="B16" s="15"/>
      <c r="C16" s="65" t="s">
        <v>195</v>
      </c>
      <c r="D16" s="66"/>
      <c r="E16" s="66"/>
      <c r="F16" s="66"/>
      <c r="G16" s="67"/>
    </row>
    <row r="17" spans="1:7" ht="13" thickBot="1" x14ac:dyDescent="0.35">
      <c r="A17" s="16"/>
      <c r="B17" s="16"/>
      <c r="C17" s="16"/>
      <c r="D17" s="16"/>
      <c r="E17" s="16"/>
      <c r="F17" s="16"/>
      <c r="G17" s="16"/>
    </row>
    <row r="18" spans="1:7" ht="36.75" customHeight="1" thickBot="1" x14ac:dyDescent="0.35">
      <c r="A18" s="68" t="s">
        <v>193</v>
      </c>
      <c r="B18" s="69"/>
      <c r="C18" s="69"/>
      <c r="D18" s="69"/>
      <c r="E18" s="69"/>
      <c r="F18" s="69"/>
      <c r="G18" s="70"/>
    </row>
    <row r="19" spans="1:7" ht="25.5" customHeight="1" x14ac:dyDescent="0.2">
      <c r="A19" s="71" t="s">
        <v>7</v>
      </c>
      <c r="B19" s="71"/>
      <c r="C19" s="71"/>
      <c r="D19" s="71"/>
      <c r="E19" s="71"/>
      <c r="F19" s="71"/>
      <c r="G19" s="71"/>
    </row>
    <row r="20" spans="1:7" x14ac:dyDescent="0.3">
      <c r="A20" s="17"/>
      <c r="B20" s="18"/>
      <c r="C20" s="19"/>
      <c r="D20" s="20"/>
      <c r="E20" s="21"/>
      <c r="F20" s="22"/>
      <c r="G20" s="23"/>
    </row>
    <row r="21" spans="1:7" ht="13.5" customHeight="1" x14ac:dyDescent="0.3">
      <c r="A21" s="24" t="s">
        <v>8</v>
      </c>
      <c r="B21" s="18" t="s">
        <v>9</v>
      </c>
      <c r="C21" s="19" t="s">
        <v>10</v>
      </c>
      <c r="D21" s="20" t="s">
        <v>11</v>
      </c>
      <c r="E21" s="22" t="s">
        <v>12</v>
      </c>
      <c r="F21" s="22" t="s">
        <v>13</v>
      </c>
      <c r="G21" s="25" t="s">
        <v>14</v>
      </c>
    </row>
    <row r="22" spans="1:7" x14ac:dyDescent="0.3">
      <c r="A22" s="17" t="s">
        <v>15</v>
      </c>
      <c r="B22" s="18" t="s">
        <v>16</v>
      </c>
      <c r="C22" s="19"/>
      <c r="D22" s="56"/>
      <c r="E22" s="26"/>
      <c r="F22" s="22">
        <f t="shared" ref="F22:F31" si="0">IF(A22="X",0,D22*E22)</f>
        <v>0</v>
      </c>
      <c r="G22" s="27"/>
    </row>
    <row r="23" spans="1:7" x14ac:dyDescent="0.3">
      <c r="A23" s="17"/>
      <c r="B23" s="28" t="s">
        <v>17</v>
      </c>
      <c r="C23" s="19" t="s">
        <v>18</v>
      </c>
      <c r="D23" s="55">
        <v>1</v>
      </c>
      <c r="E23" s="26"/>
      <c r="F23" s="22">
        <f t="shared" si="0"/>
        <v>0</v>
      </c>
      <c r="G23" s="30">
        <v>20</v>
      </c>
    </row>
    <row r="24" spans="1:7" x14ac:dyDescent="0.3">
      <c r="A24" s="17"/>
      <c r="B24" s="28" t="s">
        <v>19</v>
      </c>
      <c r="C24" s="19"/>
      <c r="D24" s="55"/>
      <c r="E24" s="26"/>
      <c r="F24" s="22">
        <f t="shared" si="0"/>
        <v>0</v>
      </c>
      <c r="G24" s="30"/>
    </row>
    <row r="25" spans="1:7" x14ac:dyDescent="0.3">
      <c r="A25" s="17"/>
      <c r="B25" s="28" t="s">
        <v>20</v>
      </c>
      <c r="C25" s="19"/>
      <c r="D25" s="55"/>
      <c r="E25" s="26"/>
      <c r="F25" s="22">
        <f>IF(A25="X",0,D25*E25)</f>
        <v>0</v>
      </c>
      <c r="G25" s="27"/>
    </row>
    <row r="26" spans="1:7" x14ac:dyDescent="0.3">
      <c r="A26" s="17"/>
      <c r="B26" s="28" t="s">
        <v>21</v>
      </c>
      <c r="C26" s="19"/>
      <c r="D26" s="55"/>
      <c r="E26" s="26"/>
      <c r="F26" s="22">
        <f>IF(A26="X",0,D26*E26)</f>
        <v>0</v>
      </c>
      <c r="G26" s="27"/>
    </row>
    <row r="27" spans="1:7" x14ac:dyDescent="0.3">
      <c r="A27" s="17" t="s">
        <v>22</v>
      </c>
      <c r="B27" s="18" t="s">
        <v>23</v>
      </c>
      <c r="C27" s="19" t="s">
        <v>24</v>
      </c>
      <c r="D27" s="55"/>
      <c r="E27" s="26"/>
      <c r="F27" s="22">
        <f>IF(A27="X",0,D27*E27)</f>
        <v>0</v>
      </c>
      <c r="G27" s="27"/>
    </row>
    <row r="28" spans="1:7" ht="13.5" customHeight="1" x14ac:dyDescent="0.3">
      <c r="A28" s="17" t="s">
        <v>25</v>
      </c>
      <c r="B28" s="18" t="s">
        <v>26</v>
      </c>
      <c r="C28" s="19" t="s">
        <v>10</v>
      </c>
      <c r="D28" s="55"/>
      <c r="E28" s="26"/>
      <c r="F28" s="22">
        <f t="shared" si="0"/>
        <v>0</v>
      </c>
      <c r="G28" s="27"/>
    </row>
    <row r="29" spans="1:7" ht="13.5" customHeight="1" x14ac:dyDescent="0.3">
      <c r="A29" s="17"/>
      <c r="B29" s="28" t="s">
        <v>27</v>
      </c>
      <c r="C29" s="19"/>
      <c r="D29" s="55">
        <v>1</v>
      </c>
      <c r="E29" s="26"/>
      <c r="F29" s="22">
        <f>IF(A29="X",0,D29*E29)</f>
        <v>0</v>
      </c>
      <c r="G29" s="30">
        <v>20</v>
      </c>
    </row>
    <row r="30" spans="1:7" ht="13.5" customHeight="1" x14ac:dyDescent="0.3">
      <c r="A30" s="17"/>
      <c r="B30" s="28" t="s">
        <v>28</v>
      </c>
      <c r="C30" s="19"/>
      <c r="D30" s="55">
        <v>1</v>
      </c>
      <c r="E30" s="26"/>
      <c r="F30" s="22">
        <f>IF(A30="X",0,D30*E30)</f>
        <v>0</v>
      </c>
      <c r="G30" s="30">
        <v>20</v>
      </c>
    </row>
    <row r="31" spans="1:7" ht="13.5" customHeight="1" x14ac:dyDescent="0.3">
      <c r="A31" s="17" t="s">
        <v>29</v>
      </c>
      <c r="B31" s="18" t="s">
        <v>30</v>
      </c>
      <c r="C31" s="19" t="s">
        <v>18</v>
      </c>
      <c r="D31" s="55"/>
      <c r="E31" s="26"/>
      <c r="F31" s="22">
        <f t="shared" si="0"/>
        <v>0</v>
      </c>
      <c r="G31" s="27"/>
    </row>
    <row r="32" spans="1:7" ht="13.5" customHeight="1" x14ac:dyDescent="0.3">
      <c r="A32" s="17"/>
      <c r="B32" s="28" t="s">
        <v>31</v>
      </c>
      <c r="C32" s="19"/>
      <c r="D32" s="55">
        <v>1</v>
      </c>
      <c r="E32" s="26"/>
      <c r="F32" s="22">
        <f>IF(A32="X",0,D32*E32)</f>
        <v>0</v>
      </c>
      <c r="G32" s="30">
        <v>20</v>
      </c>
    </row>
    <row r="33" spans="1:7" ht="13.5" customHeight="1" x14ac:dyDescent="0.3">
      <c r="A33" s="17"/>
      <c r="B33" s="28" t="s">
        <v>32</v>
      </c>
      <c r="C33" s="19"/>
      <c r="D33" s="55">
        <v>1</v>
      </c>
      <c r="E33" s="26"/>
      <c r="F33" s="22">
        <f>IF(A33="X",0,D33*E33)</f>
        <v>0</v>
      </c>
      <c r="G33" s="30">
        <v>20</v>
      </c>
    </row>
    <row r="34" spans="1:7" ht="13.5" customHeight="1" x14ac:dyDescent="0.3">
      <c r="A34" s="17" t="s">
        <v>33</v>
      </c>
      <c r="B34" s="18" t="s">
        <v>34</v>
      </c>
      <c r="C34" s="19"/>
      <c r="D34" s="55"/>
      <c r="E34" s="26"/>
      <c r="F34" s="22">
        <f t="shared" ref="F34:F60" si="1">IF(A34="X",0,D34*E34)</f>
        <v>0</v>
      </c>
      <c r="G34" s="27"/>
    </row>
    <row r="35" spans="1:7" ht="13.5" customHeight="1" x14ac:dyDescent="0.3">
      <c r="A35" s="17"/>
      <c r="B35" s="28" t="s">
        <v>35</v>
      </c>
      <c r="C35" s="19" t="s">
        <v>18</v>
      </c>
      <c r="D35" s="55">
        <v>1</v>
      </c>
      <c r="E35" s="26"/>
      <c r="F35" s="22">
        <f>IF(A35="X",0,D35*E35)</f>
        <v>0</v>
      </c>
      <c r="G35" s="30">
        <v>20</v>
      </c>
    </row>
    <row r="36" spans="1:7" ht="13.5" customHeight="1" x14ac:dyDescent="0.3">
      <c r="A36" s="17"/>
      <c r="B36" s="28" t="s">
        <v>36</v>
      </c>
      <c r="C36" s="19" t="s">
        <v>18</v>
      </c>
      <c r="D36" s="55">
        <v>0</v>
      </c>
      <c r="E36" s="26"/>
      <c r="F36" s="22">
        <f>IF(A36="X",0,D36*E36)</f>
        <v>0</v>
      </c>
      <c r="G36" s="30"/>
    </row>
    <row r="37" spans="1:7" ht="13.5" customHeight="1" x14ac:dyDescent="0.3">
      <c r="A37" s="17"/>
      <c r="B37" s="28" t="s">
        <v>37</v>
      </c>
      <c r="C37" s="19" t="s">
        <v>18</v>
      </c>
      <c r="D37" s="55">
        <v>0</v>
      </c>
      <c r="E37" s="26"/>
      <c r="F37" s="22">
        <f>IF(A37="X",0,D37*E37)</f>
        <v>0</v>
      </c>
      <c r="G37" s="30"/>
    </row>
    <row r="38" spans="1:7" ht="13.5" customHeight="1" x14ac:dyDescent="0.3">
      <c r="A38" s="17"/>
      <c r="B38" s="28" t="s">
        <v>28</v>
      </c>
      <c r="C38" s="19" t="s">
        <v>18</v>
      </c>
      <c r="D38" s="55">
        <v>0</v>
      </c>
      <c r="E38" s="26"/>
      <c r="F38" s="22">
        <f>IF(A38="X",0,D38*E38)</f>
        <v>0</v>
      </c>
      <c r="G38" s="30"/>
    </row>
    <row r="39" spans="1:7" ht="13.5" customHeight="1" x14ac:dyDescent="0.3">
      <c r="A39" s="17"/>
      <c r="B39" s="28" t="s">
        <v>38</v>
      </c>
      <c r="C39" s="19" t="s">
        <v>18</v>
      </c>
      <c r="D39" s="55">
        <v>0</v>
      </c>
      <c r="E39" s="26"/>
      <c r="F39" s="22">
        <f>IF(A39="X",0,D39*E39)</f>
        <v>0</v>
      </c>
      <c r="G39" s="30"/>
    </row>
    <row r="40" spans="1:7" ht="13.5" customHeight="1" x14ac:dyDescent="0.3">
      <c r="A40" s="17" t="s">
        <v>39</v>
      </c>
      <c r="B40" s="18" t="s">
        <v>40</v>
      </c>
      <c r="C40" s="19"/>
      <c r="D40" s="55"/>
      <c r="E40" s="26"/>
      <c r="F40" s="22"/>
      <c r="G40" s="27"/>
    </row>
    <row r="41" spans="1:7" ht="13.5" customHeight="1" x14ac:dyDescent="0.3">
      <c r="A41" s="17"/>
      <c r="B41" s="31" t="s">
        <v>41</v>
      </c>
      <c r="C41" s="19"/>
      <c r="D41" s="55"/>
      <c r="E41" s="26"/>
      <c r="F41" s="22">
        <f>IF(A41="X",0,D41*E41)</f>
        <v>0</v>
      </c>
      <c r="G41" s="30"/>
    </row>
    <row r="42" spans="1:7" ht="13.5" customHeight="1" x14ac:dyDescent="0.3">
      <c r="A42" s="17"/>
      <c r="B42" s="31" t="s">
        <v>42</v>
      </c>
      <c r="C42" s="19"/>
      <c r="D42" s="55"/>
      <c r="E42" s="26"/>
      <c r="F42" s="22">
        <f>IF(A42="X",0,D42*E42)</f>
        <v>0</v>
      </c>
      <c r="G42" s="30"/>
    </row>
    <row r="43" spans="1:7" ht="13.5" customHeight="1" x14ac:dyDescent="0.3">
      <c r="A43" s="17"/>
      <c r="B43" s="28" t="s">
        <v>36</v>
      </c>
      <c r="C43" s="19" t="s">
        <v>18</v>
      </c>
      <c r="D43" s="55">
        <v>2</v>
      </c>
      <c r="E43" s="26"/>
      <c r="F43" s="22">
        <f t="shared" ref="F43:F44" si="2">IF(A43="X",0,D43*E43)</f>
        <v>0</v>
      </c>
      <c r="G43" s="30">
        <v>20</v>
      </c>
    </row>
    <row r="44" spans="1:7" ht="13.5" customHeight="1" x14ac:dyDescent="0.3">
      <c r="A44" s="17"/>
      <c r="B44" s="28" t="s">
        <v>37</v>
      </c>
      <c r="C44" s="19" t="s">
        <v>18</v>
      </c>
      <c r="D44" s="55">
        <v>2</v>
      </c>
      <c r="E44" s="26"/>
      <c r="F44" s="22">
        <f t="shared" si="2"/>
        <v>0</v>
      </c>
      <c r="G44" s="30">
        <v>20</v>
      </c>
    </row>
    <row r="45" spans="1:7" ht="13.5" customHeight="1" x14ac:dyDescent="0.3">
      <c r="A45" s="17"/>
      <c r="B45" s="28" t="s">
        <v>28</v>
      </c>
      <c r="C45" s="19" t="s">
        <v>18</v>
      </c>
      <c r="D45" s="55">
        <v>2</v>
      </c>
      <c r="E45" s="26"/>
      <c r="F45" s="22">
        <f>IF(A45="X",0,D45*E45)</f>
        <v>0</v>
      </c>
      <c r="G45" s="30">
        <v>20</v>
      </c>
    </row>
    <row r="46" spans="1:7" ht="13.5" customHeight="1" x14ac:dyDescent="0.3">
      <c r="A46" s="17"/>
      <c r="B46" s="28" t="s">
        <v>38</v>
      </c>
      <c r="C46" s="19" t="s">
        <v>18</v>
      </c>
      <c r="D46" s="55">
        <v>1</v>
      </c>
      <c r="E46" s="26"/>
      <c r="F46" s="22">
        <f>IF(A46="X",0,D46*E46)</f>
        <v>0</v>
      </c>
      <c r="G46" s="30">
        <v>20</v>
      </c>
    </row>
    <row r="47" spans="1:7" ht="13.5" customHeight="1" x14ac:dyDescent="0.3">
      <c r="A47" s="17" t="s">
        <v>43</v>
      </c>
      <c r="B47" s="18" t="s">
        <v>44</v>
      </c>
      <c r="C47" s="19"/>
      <c r="D47" s="55"/>
      <c r="E47" s="26"/>
      <c r="F47" s="22">
        <f t="shared" si="1"/>
        <v>0</v>
      </c>
      <c r="G47" s="27"/>
    </row>
    <row r="48" spans="1:7" ht="13.5" customHeight="1" x14ac:dyDescent="0.3">
      <c r="A48" s="17"/>
      <c r="B48" s="28" t="s">
        <v>27</v>
      </c>
      <c r="C48" s="19" t="s">
        <v>18</v>
      </c>
      <c r="D48" s="55">
        <v>1</v>
      </c>
      <c r="E48" s="26"/>
      <c r="F48" s="22">
        <f>IF(A48="X",0,D48*E48)</f>
        <v>0</v>
      </c>
      <c r="G48" s="30">
        <v>20</v>
      </c>
    </row>
    <row r="49" spans="1:7" ht="13.5" customHeight="1" x14ac:dyDescent="0.3">
      <c r="A49" s="17"/>
      <c r="B49" s="28" t="s">
        <v>28</v>
      </c>
      <c r="C49" s="19" t="s">
        <v>18</v>
      </c>
      <c r="D49" s="55">
        <v>1</v>
      </c>
      <c r="E49" s="26"/>
      <c r="F49" s="22">
        <f>IF(A49="X",0,D49*E49)</f>
        <v>0</v>
      </c>
      <c r="G49" s="30">
        <v>20</v>
      </c>
    </row>
    <row r="50" spans="1:7" ht="13.5" customHeight="1" x14ac:dyDescent="0.3">
      <c r="A50" s="17"/>
      <c r="B50" s="28" t="s">
        <v>45</v>
      </c>
      <c r="C50" s="19" t="s">
        <v>18</v>
      </c>
      <c r="D50" s="55">
        <v>1</v>
      </c>
      <c r="E50" s="26"/>
      <c r="F50" s="22">
        <f>IF(A50="X",0,D50*E50)</f>
        <v>0</v>
      </c>
      <c r="G50" s="27">
        <v>20</v>
      </c>
    </row>
    <row r="51" spans="1:7" ht="13.5" customHeight="1" x14ac:dyDescent="0.3">
      <c r="A51" s="17" t="s">
        <v>46</v>
      </c>
      <c r="B51" s="18" t="s">
        <v>47</v>
      </c>
      <c r="C51" s="19"/>
      <c r="D51" s="55"/>
      <c r="E51" s="26"/>
      <c r="F51" s="22">
        <f t="shared" si="1"/>
        <v>0</v>
      </c>
      <c r="G51" s="27"/>
    </row>
    <row r="52" spans="1:7" ht="13.5" customHeight="1" x14ac:dyDescent="0.3">
      <c r="A52" s="17"/>
      <c r="B52" s="28" t="s">
        <v>48</v>
      </c>
      <c r="C52" s="19" t="s">
        <v>49</v>
      </c>
      <c r="D52" s="55">
        <v>20</v>
      </c>
      <c r="E52" s="26"/>
      <c r="F52" s="22">
        <f>IF(A52="X",0,D52*E52)</f>
        <v>0</v>
      </c>
      <c r="G52" s="27">
        <v>20</v>
      </c>
    </row>
    <row r="53" spans="1:7" ht="13.5" customHeight="1" x14ac:dyDescent="0.3">
      <c r="A53" s="17"/>
      <c r="B53" s="28" t="s">
        <v>50</v>
      </c>
      <c r="C53" s="19" t="s">
        <v>10</v>
      </c>
      <c r="D53" s="55">
        <v>1</v>
      </c>
      <c r="E53" s="26"/>
      <c r="F53" s="22">
        <f>IF(A53="X",0,D53*E53)</f>
        <v>0</v>
      </c>
      <c r="G53" s="27">
        <v>20</v>
      </c>
    </row>
    <row r="54" spans="1:7" ht="13.5" customHeight="1" x14ac:dyDescent="0.3">
      <c r="A54" s="17"/>
      <c r="B54" s="28" t="s">
        <v>51</v>
      </c>
      <c r="C54" s="19" t="s">
        <v>49</v>
      </c>
      <c r="D54" s="55">
        <v>20</v>
      </c>
      <c r="E54" s="26"/>
      <c r="F54" s="22">
        <f>IF(A54="X",0,D54*E54)</f>
        <v>0</v>
      </c>
      <c r="G54" s="27">
        <v>20</v>
      </c>
    </row>
    <row r="55" spans="1:7" ht="13.5" customHeight="1" x14ac:dyDescent="0.3">
      <c r="A55" s="17" t="s">
        <v>52</v>
      </c>
      <c r="B55" s="18" t="s">
        <v>53</v>
      </c>
      <c r="C55" s="19"/>
      <c r="D55" s="55"/>
      <c r="E55" s="26"/>
      <c r="F55" s="22">
        <f t="shared" si="1"/>
        <v>0</v>
      </c>
      <c r="G55" s="27"/>
    </row>
    <row r="56" spans="1:7" ht="13.5" customHeight="1" x14ac:dyDescent="0.3">
      <c r="A56" s="17"/>
      <c r="B56" s="28" t="s">
        <v>54</v>
      </c>
      <c r="C56" s="19" t="s">
        <v>49</v>
      </c>
      <c r="D56" s="55">
        <v>12</v>
      </c>
      <c r="E56" s="26"/>
      <c r="F56" s="22">
        <f>IF(A56="X",0,D56*E56)</f>
        <v>0</v>
      </c>
      <c r="G56" s="27">
        <v>20</v>
      </c>
    </row>
    <row r="57" spans="1:7" ht="13.5" customHeight="1" x14ac:dyDescent="0.3">
      <c r="A57" s="17"/>
      <c r="B57" s="28" t="s">
        <v>55</v>
      </c>
      <c r="C57" s="19" t="s">
        <v>49</v>
      </c>
      <c r="D57" s="55">
        <v>12</v>
      </c>
      <c r="E57" s="26"/>
      <c r="F57" s="22">
        <f>IF(A57="X",0,D57*E57)</f>
        <v>0</v>
      </c>
      <c r="G57" s="27">
        <v>20</v>
      </c>
    </row>
    <row r="58" spans="1:7" ht="13.5" customHeight="1" x14ac:dyDescent="0.3">
      <c r="A58" s="17"/>
      <c r="B58" s="28" t="s">
        <v>56</v>
      </c>
      <c r="C58" s="19" t="s">
        <v>18</v>
      </c>
      <c r="D58" s="55">
        <v>2</v>
      </c>
      <c r="E58" s="26"/>
      <c r="F58" s="22">
        <f>IF(A58="X",0,D58*E58)</f>
        <v>0</v>
      </c>
      <c r="G58" s="27">
        <v>20</v>
      </c>
    </row>
    <row r="59" spans="1:7" ht="13.5" customHeight="1" x14ac:dyDescent="0.3">
      <c r="A59" s="17"/>
      <c r="B59" s="28" t="s">
        <v>57</v>
      </c>
      <c r="C59" s="19" t="s">
        <v>49</v>
      </c>
      <c r="D59" s="55">
        <v>12</v>
      </c>
      <c r="E59" s="26"/>
      <c r="F59" s="22">
        <f>IF(A59="X",0,D59*E59)</f>
        <v>0</v>
      </c>
      <c r="G59" s="27">
        <v>20</v>
      </c>
    </row>
    <row r="60" spans="1:7" ht="13.5" hidden="1" customHeight="1" x14ac:dyDescent="0.3">
      <c r="A60" s="17" t="s">
        <v>58</v>
      </c>
      <c r="B60" s="18"/>
      <c r="C60" s="19"/>
      <c r="D60" s="29"/>
      <c r="E60" s="26"/>
      <c r="F60" s="22">
        <f t="shared" si="1"/>
        <v>0</v>
      </c>
      <c r="G60" s="27"/>
    </row>
    <row r="61" spans="1:7" x14ac:dyDescent="0.3">
      <c r="A61" s="32"/>
      <c r="B61" s="33" t="str">
        <f>_xlfn.VALUETOTEXT(Tableau346[[#Headers],[Installations de chantier]])</f>
        <v>Installations de chantier</v>
      </c>
      <c r="C61" s="19"/>
      <c r="D61" s="19"/>
      <c r="E61" s="19"/>
      <c r="F61" s="34">
        <f>SUM(Tableau346[TOTAL €HT])</f>
        <v>0</v>
      </c>
      <c r="G61" s="23"/>
    </row>
    <row r="62" spans="1:7" ht="13" x14ac:dyDescent="0.3">
      <c r="A62" s="32"/>
      <c r="B62" s="35"/>
      <c r="C62" s="35"/>
      <c r="D62" s="35"/>
      <c r="E62" s="35"/>
      <c r="F62" s="35"/>
      <c r="G62" s="35"/>
    </row>
    <row r="63" spans="1:7" ht="13.5" customHeight="1" x14ac:dyDescent="0.3">
      <c r="A63" s="24" t="s">
        <v>59</v>
      </c>
      <c r="B63" s="18" t="s">
        <v>60</v>
      </c>
      <c r="C63" s="19" t="s">
        <v>10</v>
      </c>
      <c r="D63" s="20" t="s">
        <v>11</v>
      </c>
      <c r="E63" s="22" t="s">
        <v>12</v>
      </c>
      <c r="F63" s="22" t="s">
        <v>13</v>
      </c>
      <c r="G63" s="25" t="s">
        <v>14</v>
      </c>
    </row>
    <row r="64" spans="1:7" x14ac:dyDescent="0.3">
      <c r="A64" s="17" t="s">
        <v>61</v>
      </c>
      <c r="B64" s="18" t="s">
        <v>62</v>
      </c>
      <c r="C64" s="19"/>
      <c r="D64" s="55"/>
      <c r="E64" s="26"/>
      <c r="F64" s="22">
        <f t="shared" ref="F64" si="3">IF(A64="X",0,D64*E64)</f>
        <v>0</v>
      </c>
      <c r="G64" s="27"/>
    </row>
    <row r="65" spans="1:7" x14ac:dyDescent="0.3">
      <c r="A65" s="17"/>
      <c r="B65" s="28" t="s">
        <v>63</v>
      </c>
      <c r="C65" s="19" t="s">
        <v>64</v>
      </c>
      <c r="D65" s="55">
        <v>55</v>
      </c>
      <c r="E65" s="26"/>
      <c r="F65" s="22">
        <f>IF(A65="X",0,D65*E65)</f>
        <v>0</v>
      </c>
      <c r="G65" s="27">
        <v>20</v>
      </c>
    </row>
    <row r="66" spans="1:7" x14ac:dyDescent="0.3">
      <c r="A66" s="17"/>
      <c r="B66" s="28" t="s">
        <v>65</v>
      </c>
      <c r="C66" s="19" t="s">
        <v>64</v>
      </c>
      <c r="D66" s="55">
        <v>18</v>
      </c>
      <c r="E66" s="26"/>
      <c r="F66" s="22">
        <f>IF(A66="X",0,D66*E66)</f>
        <v>0</v>
      </c>
      <c r="G66" s="27">
        <v>20</v>
      </c>
    </row>
    <row r="67" spans="1:7" x14ac:dyDescent="0.3">
      <c r="A67" s="17"/>
      <c r="B67" s="28" t="s">
        <v>66</v>
      </c>
      <c r="C67" s="19" t="s">
        <v>64</v>
      </c>
      <c r="D67" s="55">
        <v>35</v>
      </c>
      <c r="E67" s="26"/>
      <c r="F67" s="22">
        <f>IF(A67="X",0,D67*E67)</f>
        <v>0</v>
      </c>
      <c r="G67" s="27">
        <v>20</v>
      </c>
    </row>
    <row r="68" spans="1:7" x14ac:dyDescent="0.3">
      <c r="A68" s="17"/>
      <c r="B68" s="28" t="s">
        <v>67</v>
      </c>
      <c r="C68" s="19" t="s">
        <v>64</v>
      </c>
      <c r="D68" s="55">
        <f>119+50</f>
        <v>169</v>
      </c>
      <c r="E68" s="26"/>
      <c r="F68" s="22">
        <f t="shared" ref="F68:F69" si="4">IF(A68="X",0,D68*E68)</f>
        <v>0</v>
      </c>
      <c r="G68" s="27">
        <v>20</v>
      </c>
    </row>
    <row r="69" spans="1:7" x14ac:dyDescent="0.3">
      <c r="A69" s="17"/>
      <c r="B69" s="28" t="s">
        <v>68</v>
      </c>
      <c r="C69" s="19" t="s">
        <v>64</v>
      </c>
      <c r="D69" s="55">
        <v>44</v>
      </c>
      <c r="E69" s="26"/>
      <c r="F69" s="22">
        <f t="shared" si="4"/>
        <v>0</v>
      </c>
      <c r="G69" s="27">
        <v>20</v>
      </c>
    </row>
    <row r="70" spans="1:7" x14ac:dyDescent="0.3">
      <c r="A70" s="17"/>
      <c r="B70" s="28" t="s">
        <v>69</v>
      </c>
      <c r="C70" s="19" t="s">
        <v>64</v>
      </c>
      <c r="D70" s="55">
        <v>20</v>
      </c>
      <c r="E70" s="26"/>
      <c r="F70" s="22">
        <f t="shared" ref="F70:F77" si="5">IF(A70="X",0,D70*E70)</f>
        <v>0</v>
      </c>
      <c r="G70" s="27">
        <v>20</v>
      </c>
    </row>
    <row r="71" spans="1:7" x14ac:dyDescent="0.3">
      <c r="A71" s="17"/>
      <c r="B71" s="28" t="s">
        <v>70</v>
      </c>
      <c r="C71" s="19" t="s">
        <v>64</v>
      </c>
      <c r="D71" s="55">
        <f>2.96*(5+5+0.5+0.5+3+7.4+5+5+5)</f>
        <v>107.744</v>
      </c>
      <c r="E71" s="26"/>
      <c r="F71" s="22">
        <f t="shared" si="5"/>
        <v>0</v>
      </c>
      <c r="G71" s="27">
        <v>20</v>
      </c>
    </row>
    <row r="72" spans="1:7" x14ac:dyDescent="0.3">
      <c r="A72" s="17"/>
      <c r="B72" s="28" t="s">
        <v>71</v>
      </c>
      <c r="C72" s="19"/>
      <c r="D72" s="55"/>
      <c r="E72" s="26"/>
      <c r="F72" s="22">
        <f t="shared" si="5"/>
        <v>0</v>
      </c>
      <c r="G72" s="27"/>
    </row>
    <row r="73" spans="1:7" x14ac:dyDescent="0.3">
      <c r="A73" s="17"/>
      <c r="B73" s="28" t="s">
        <v>72</v>
      </c>
      <c r="C73" s="19" t="s">
        <v>49</v>
      </c>
      <c r="D73" s="55">
        <v>10</v>
      </c>
      <c r="E73" s="26"/>
      <c r="F73" s="22">
        <f t="shared" si="5"/>
        <v>0</v>
      </c>
      <c r="G73" s="27">
        <v>20</v>
      </c>
    </row>
    <row r="74" spans="1:7" x14ac:dyDescent="0.3">
      <c r="A74" s="17"/>
      <c r="B74" s="28" t="s">
        <v>73</v>
      </c>
      <c r="C74" s="19" t="s">
        <v>10</v>
      </c>
      <c r="D74" s="55">
        <v>6</v>
      </c>
      <c r="E74" s="26"/>
      <c r="F74" s="22">
        <f t="shared" si="5"/>
        <v>0</v>
      </c>
      <c r="G74" s="27">
        <v>20</v>
      </c>
    </row>
    <row r="75" spans="1:7" x14ac:dyDescent="0.3">
      <c r="A75" s="17" t="s">
        <v>74</v>
      </c>
      <c r="B75" s="18" t="s">
        <v>75</v>
      </c>
      <c r="C75" s="19"/>
      <c r="D75" s="55"/>
      <c r="E75" s="26"/>
      <c r="F75" s="22">
        <f t="shared" si="5"/>
        <v>0</v>
      </c>
      <c r="G75" s="27"/>
    </row>
    <row r="76" spans="1:7" x14ac:dyDescent="0.3">
      <c r="A76" s="17"/>
      <c r="B76" s="28" t="s">
        <v>76</v>
      </c>
      <c r="C76" s="19"/>
      <c r="D76" s="55"/>
      <c r="E76" s="26"/>
      <c r="F76" s="22">
        <f t="shared" si="5"/>
        <v>0</v>
      </c>
      <c r="G76" s="27"/>
    </row>
    <row r="77" spans="1:7" x14ac:dyDescent="0.3">
      <c r="A77" s="17"/>
      <c r="B77" s="28" t="s">
        <v>77</v>
      </c>
      <c r="C77" s="19" t="s">
        <v>24</v>
      </c>
      <c r="D77" s="55">
        <v>6</v>
      </c>
      <c r="E77" s="26"/>
      <c r="F77" s="22">
        <f t="shared" si="5"/>
        <v>0</v>
      </c>
      <c r="G77" s="27">
        <v>20</v>
      </c>
    </row>
    <row r="78" spans="1:7" hidden="1" x14ac:dyDescent="0.3">
      <c r="A78" s="17" t="s">
        <v>78</v>
      </c>
      <c r="B78" s="18" t="s">
        <v>79</v>
      </c>
      <c r="C78" s="19" t="s">
        <v>64</v>
      </c>
      <c r="D78" s="29"/>
      <c r="E78" s="26">
        <v>35</v>
      </c>
      <c r="F78" s="22">
        <f t="shared" ref="F78:F89" si="6">IF(A78="X",0,D78*E78)</f>
        <v>0</v>
      </c>
      <c r="G78" s="27">
        <v>20</v>
      </c>
    </row>
    <row r="79" spans="1:7" hidden="1" x14ac:dyDescent="0.3">
      <c r="A79" s="17"/>
      <c r="B79" s="28" t="s">
        <v>80</v>
      </c>
      <c r="C79" s="19"/>
      <c r="D79" s="29"/>
      <c r="E79" s="26"/>
      <c r="F79" s="22">
        <f>IF(A79="X",0,D79*E79)</f>
        <v>0</v>
      </c>
      <c r="G79" s="27"/>
    </row>
    <row r="80" spans="1:7" hidden="1" x14ac:dyDescent="0.3">
      <c r="A80" s="17" t="s">
        <v>81</v>
      </c>
      <c r="B80" s="18"/>
      <c r="C80" s="19"/>
      <c r="D80" s="29"/>
      <c r="E80" s="26"/>
      <c r="F80" s="22">
        <f>IF(A80="X",0,D80*E80)</f>
        <v>0</v>
      </c>
      <c r="G80" s="27"/>
    </row>
    <row r="81" spans="1:7" hidden="1" x14ac:dyDescent="0.3">
      <c r="A81" s="17"/>
      <c r="B81" s="18"/>
      <c r="C81" s="19"/>
      <c r="D81" s="29"/>
      <c r="E81" s="26"/>
      <c r="F81" s="22">
        <f>IF(A81="X",0,D81*E81)</f>
        <v>0</v>
      </c>
      <c r="G81" s="27"/>
    </row>
    <row r="82" spans="1:7" hidden="1" x14ac:dyDescent="0.3">
      <c r="A82" s="17"/>
      <c r="B82" s="28"/>
      <c r="C82" s="19"/>
      <c r="D82" s="29"/>
      <c r="E82" s="26"/>
      <c r="F82" s="22">
        <f>IF(A82="X",0,D82*E82)</f>
        <v>0</v>
      </c>
      <c r="G82" s="27"/>
    </row>
    <row r="83" spans="1:7" hidden="1" x14ac:dyDescent="0.3">
      <c r="A83" s="17" t="s">
        <v>81</v>
      </c>
      <c r="B83" s="18"/>
      <c r="C83" s="19"/>
      <c r="D83" s="29"/>
      <c r="E83" s="26"/>
      <c r="F83" s="22">
        <f t="shared" si="6"/>
        <v>0</v>
      </c>
      <c r="G83" s="27">
        <v>10</v>
      </c>
    </row>
    <row r="84" spans="1:7" hidden="1" x14ac:dyDescent="0.3">
      <c r="A84" s="17" t="s">
        <v>82</v>
      </c>
      <c r="B84" s="18"/>
      <c r="C84" s="19"/>
      <c r="D84" s="29"/>
      <c r="E84" s="26"/>
      <c r="F84" s="22">
        <f t="shared" si="6"/>
        <v>0</v>
      </c>
      <c r="G84" s="27">
        <v>10</v>
      </c>
    </row>
    <row r="85" spans="1:7" hidden="1" x14ac:dyDescent="0.3">
      <c r="A85" s="17" t="s">
        <v>83</v>
      </c>
      <c r="B85" s="18"/>
      <c r="C85" s="19"/>
      <c r="D85" s="29"/>
      <c r="E85" s="26"/>
      <c r="F85" s="22">
        <f t="shared" si="6"/>
        <v>0</v>
      </c>
      <c r="G85" s="27">
        <v>10</v>
      </c>
    </row>
    <row r="86" spans="1:7" hidden="1" x14ac:dyDescent="0.3">
      <c r="A86" s="17" t="s">
        <v>84</v>
      </c>
      <c r="B86" s="18"/>
      <c r="C86" s="19"/>
      <c r="D86" s="29"/>
      <c r="E86" s="26"/>
      <c r="F86" s="22">
        <f t="shared" si="6"/>
        <v>0</v>
      </c>
      <c r="G86" s="27">
        <v>10</v>
      </c>
    </row>
    <row r="87" spans="1:7" hidden="1" x14ac:dyDescent="0.3">
      <c r="A87" s="17" t="s">
        <v>85</v>
      </c>
      <c r="B87" s="18"/>
      <c r="C87" s="19"/>
      <c r="D87" s="29"/>
      <c r="E87" s="26"/>
      <c r="F87" s="22">
        <f t="shared" si="6"/>
        <v>0</v>
      </c>
      <c r="G87" s="27"/>
    </row>
    <row r="88" spans="1:7" hidden="1" x14ac:dyDescent="0.3">
      <c r="A88" s="17" t="s">
        <v>86</v>
      </c>
      <c r="B88" s="18"/>
      <c r="C88" s="19"/>
      <c r="D88" s="29"/>
      <c r="E88" s="26"/>
      <c r="F88" s="22">
        <f t="shared" si="6"/>
        <v>0</v>
      </c>
      <c r="G88" s="27"/>
    </row>
    <row r="89" spans="1:7" hidden="1" x14ac:dyDescent="0.3">
      <c r="A89" s="17" t="s">
        <v>87</v>
      </c>
      <c r="B89" s="18"/>
      <c r="C89" s="19"/>
      <c r="D89" s="29"/>
      <c r="E89" s="26"/>
      <c r="F89" s="22">
        <f t="shared" si="6"/>
        <v>0</v>
      </c>
      <c r="G89" s="27"/>
    </row>
    <row r="90" spans="1:7" x14ac:dyDescent="0.3">
      <c r="A90" s="32"/>
      <c r="B90" s="33" t="str">
        <f>_xlfn.VALUETOTEXT(Tableau36747[[#Headers],[Déposes démolitions]])</f>
        <v>Déposes démolitions</v>
      </c>
      <c r="C90" s="19"/>
      <c r="D90" s="19"/>
      <c r="E90" s="19"/>
      <c r="F90" s="23">
        <f>SUBTOTAL(109,Tableau36747[TOTAL €HT])</f>
        <v>0</v>
      </c>
      <c r="G90" s="23"/>
    </row>
    <row r="91" spans="1:7" x14ac:dyDescent="0.3">
      <c r="A91" s="17"/>
      <c r="B91" s="18"/>
      <c r="C91" s="19"/>
      <c r="D91" s="20"/>
      <c r="E91" s="22"/>
      <c r="F91" s="22"/>
      <c r="G91" s="23"/>
    </row>
    <row r="92" spans="1:7" ht="13.5" customHeight="1" x14ac:dyDescent="0.3">
      <c r="A92" s="24" t="s">
        <v>88</v>
      </c>
      <c r="B92" s="18" t="s">
        <v>89</v>
      </c>
      <c r="C92" s="19" t="s">
        <v>10</v>
      </c>
      <c r="D92" s="20" t="s">
        <v>11</v>
      </c>
      <c r="E92" s="22" t="s">
        <v>12</v>
      </c>
      <c r="F92" s="22" t="s">
        <v>13</v>
      </c>
      <c r="G92" s="25" t="s">
        <v>14</v>
      </c>
    </row>
    <row r="93" spans="1:7" x14ac:dyDescent="0.3">
      <c r="A93" s="17" t="s">
        <v>90</v>
      </c>
      <c r="B93" s="36" t="s">
        <v>91</v>
      </c>
      <c r="C93" s="19" t="s">
        <v>18</v>
      </c>
      <c r="D93" s="55">
        <v>1</v>
      </c>
      <c r="E93" s="26"/>
      <c r="F93" s="22">
        <f t="shared" ref="F93:F114" si="7">IF(A93="X",0,D93*E93)</f>
        <v>0</v>
      </c>
      <c r="G93" s="27">
        <v>20</v>
      </c>
    </row>
    <row r="94" spans="1:7" x14ac:dyDescent="0.3">
      <c r="A94" s="17"/>
      <c r="B94" s="28" t="s">
        <v>92</v>
      </c>
      <c r="C94" s="19"/>
      <c r="D94" s="55"/>
      <c r="E94" s="26"/>
      <c r="F94" s="22">
        <f t="shared" si="7"/>
        <v>0</v>
      </c>
      <c r="G94" s="27"/>
    </row>
    <row r="95" spans="1:7" x14ac:dyDescent="0.3">
      <c r="A95" s="17"/>
      <c r="B95" s="28" t="s">
        <v>93</v>
      </c>
      <c r="C95" s="19"/>
      <c r="D95" s="55"/>
      <c r="E95" s="26"/>
      <c r="F95" s="22">
        <f t="shared" si="7"/>
        <v>0</v>
      </c>
      <c r="G95" s="27"/>
    </row>
    <row r="96" spans="1:7" x14ac:dyDescent="0.3">
      <c r="A96" s="17"/>
      <c r="B96" s="28" t="s">
        <v>94</v>
      </c>
      <c r="C96" s="19"/>
      <c r="D96" s="55"/>
      <c r="E96" s="26"/>
      <c r="F96" s="22">
        <f t="shared" si="7"/>
        <v>0</v>
      </c>
      <c r="G96" s="27"/>
    </row>
    <row r="97" spans="1:7" x14ac:dyDescent="0.3">
      <c r="A97" s="17"/>
      <c r="B97" s="28" t="s">
        <v>95</v>
      </c>
      <c r="C97" s="19"/>
      <c r="D97" s="55"/>
      <c r="E97" s="26"/>
      <c r="F97" s="22">
        <f t="shared" si="7"/>
        <v>0</v>
      </c>
      <c r="G97" s="27"/>
    </row>
    <row r="98" spans="1:7" x14ac:dyDescent="0.3">
      <c r="A98" s="17" t="s">
        <v>96</v>
      </c>
      <c r="B98" s="18" t="s">
        <v>97</v>
      </c>
      <c r="C98" s="19" t="s">
        <v>18</v>
      </c>
      <c r="D98" s="55">
        <v>2</v>
      </c>
      <c r="E98" s="26"/>
      <c r="F98" s="22">
        <f t="shared" si="7"/>
        <v>0</v>
      </c>
      <c r="G98" s="27">
        <v>20</v>
      </c>
    </row>
    <row r="99" spans="1:7" x14ac:dyDescent="0.3">
      <c r="A99" s="17"/>
      <c r="B99" s="28" t="s">
        <v>98</v>
      </c>
      <c r="C99" s="19"/>
      <c r="D99" s="55"/>
      <c r="E99" s="26"/>
      <c r="F99" s="22">
        <f t="shared" si="7"/>
        <v>0</v>
      </c>
      <c r="G99" s="27"/>
    </row>
    <row r="100" spans="1:7" x14ac:dyDescent="0.3">
      <c r="A100" s="17"/>
      <c r="B100" s="28" t="s">
        <v>99</v>
      </c>
      <c r="C100" s="19"/>
      <c r="D100" s="55"/>
      <c r="E100" s="26"/>
      <c r="F100" s="22">
        <f t="shared" si="7"/>
        <v>0</v>
      </c>
      <c r="G100" s="27"/>
    </row>
    <row r="101" spans="1:7" x14ac:dyDescent="0.3">
      <c r="A101" s="17"/>
      <c r="B101" s="28" t="s">
        <v>100</v>
      </c>
      <c r="C101" s="19"/>
      <c r="D101" s="55"/>
      <c r="E101" s="26"/>
      <c r="F101" s="22">
        <f t="shared" si="7"/>
        <v>0</v>
      </c>
      <c r="G101" s="27"/>
    </row>
    <row r="102" spans="1:7" x14ac:dyDescent="0.3">
      <c r="A102" s="17"/>
      <c r="B102" s="28" t="s">
        <v>94</v>
      </c>
      <c r="C102" s="19"/>
      <c r="D102" s="55"/>
      <c r="E102" s="26"/>
      <c r="F102" s="22">
        <f t="shared" si="7"/>
        <v>0</v>
      </c>
      <c r="G102" s="27"/>
    </row>
    <row r="103" spans="1:7" x14ac:dyDescent="0.3">
      <c r="A103" s="17"/>
      <c r="B103" s="28" t="s">
        <v>101</v>
      </c>
      <c r="C103" s="19"/>
      <c r="D103" s="55"/>
      <c r="E103" s="26"/>
      <c r="F103" s="22">
        <f t="shared" si="7"/>
        <v>0</v>
      </c>
      <c r="G103" s="27"/>
    </row>
    <row r="104" spans="1:7" ht="13.5" customHeight="1" x14ac:dyDescent="0.3">
      <c r="A104" s="17" t="s">
        <v>102</v>
      </c>
      <c r="B104" s="36" t="s">
        <v>103</v>
      </c>
      <c r="C104" s="19" t="s">
        <v>18</v>
      </c>
      <c r="D104" s="55">
        <v>1</v>
      </c>
      <c r="E104" s="26"/>
      <c r="F104" s="22">
        <f t="shared" si="7"/>
        <v>0</v>
      </c>
      <c r="G104" s="27">
        <v>20</v>
      </c>
    </row>
    <row r="105" spans="1:7" ht="13.5" customHeight="1" x14ac:dyDescent="0.3">
      <c r="A105" s="17"/>
      <c r="B105" s="28" t="s">
        <v>94</v>
      </c>
      <c r="C105" s="19"/>
      <c r="D105" s="55"/>
      <c r="E105" s="26"/>
      <c r="F105" s="22">
        <f>IF(A105="X",0,D105*E105)</f>
        <v>0</v>
      </c>
      <c r="G105" s="27"/>
    </row>
    <row r="106" spans="1:7" ht="13.5" customHeight="1" x14ac:dyDescent="0.3">
      <c r="A106" s="17"/>
      <c r="B106" s="28" t="s">
        <v>104</v>
      </c>
      <c r="C106" s="19"/>
      <c r="D106" s="55"/>
      <c r="E106" s="26"/>
      <c r="F106" s="22">
        <f>IF(A106="X",0,D106*E106)</f>
        <v>0</v>
      </c>
      <c r="G106" s="27"/>
    </row>
    <row r="107" spans="1:7" ht="13.5" customHeight="1" x14ac:dyDescent="0.3">
      <c r="A107" s="17"/>
      <c r="B107" s="28" t="s">
        <v>105</v>
      </c>
      <c r="C107" s="19"/>
      <c r="D107" s="55"/>
      <c r="E107" s="26"/>
      <c r="F107" s="22">
        <f>IF(A107="X",0,D107*E107)</f>
        <v>0</v>
      </c>
      <c r="G107" s="27"/>
    </row>
    <row r="108" spans="1:7" ht="13.5" hidden="1" customHeight="1" x14ac:dyDescent="0.3">
      <c r="A108" s="17" t="s">
        <v>106</v>
      </c>
      <c r="B108" s="36"/>
      <c r="C108" s="19"/>
      <c r="D108" s="29"/>
      <c r="E108" s="26"/>
      <c r="F108" s="22">
        <f t="shared" si="7"/>
        <v>0</v>
      </c>
      <c r="G108" s="27">
        <v>10</v>
      </c>
    </row>
    <row r="109" spans="1:7" ht="13.5" hidden="1" customHeight="1" x14ac:dyDescent="0.3">
      <c r="A109" s="17" t="s">
        <v>107</v>
      </c>
      <c r="B109" s="36"/>
      <c r="C109" s="19"/>
      <c r="D109" s="29"/>
      <c r="E109" s="26"/>
      <c r="F109" s="22">
        <f t="shared" si="7"/>
        <v>0</v>
      </c>
      <c r="G109" s="27">
        <v>10</v>
      </c>
    </row>
    <row r="110" spans="1:7" ht="13.5" hidden="1" customHeight="1" x14ac:dyDescent="0.3">
      <c r="A110" s="17" t="s">
        <v>108</v>
      </c>
      <c r="B110" s="18"/>
      <c r="C110" s="19"/>
      <c r="D110" s="29"/>
      <c r="E110" s="26"/>
      <c r="F110" s="22">
        <f t="shared" si="7"/>
        <v>0</v>
      </c>
      <c r="G110" s="27">
        <v>10</v>
      </c>
    </row>
    <row r="111" spans="1:7" ht="13.5" hidden="1" customHeight="1" x14ac:dyDescent="0.3">
      <c r="A111" s="17" t="s">
        <v>109</v>
      </c>
      <c r="B111" s="18"/>
      <c r="C111" s="19"/>
      <c r="D111" s="29"/>
      <c r="E111" s="26"/>
      <c r="F111" s="22">
        <f t="shared" si="7"/>
        <v>0</v>
      </c>
      <c r="G111" s="27">
        <v>10</v>
      </c>
    </row>
    <row r="112" spans="1:7" ht="13.5" hidden="1" customHeight="1" x14ac:dyDescent="0.3">
      <c r="A112" s="17" t="s">
        <v>110</v>
      </c>
      <c r="B112" s="18"/>
      <c r="C112" s="19"/>
      <c r="D112" s="29"/>
      <c r="E112" s="26"/>
      <c r="F112" s="22">
        <f t="shared" si="7"/>
        <v>0</v>
      </c>
      <c r="G112" s="27"/>
    </row>
    <row r="113" spans="1:7" ht="13.5" hidden="1" customHeight="1" x14ac:dyDescent="0.3">
      <c r="A113" s="17" t="s">
        <v>111</v>
      </c>
      <c r="B113" s="18"/>
      <c r="C113" s="19"/>
      <c r="D113" s="29"/>
      <c r="E113" s="26"/>
      <c r="F113" s="22">
        <f t="shared" si="7"/>
        <v>0</v>
      </c>
      <c r="G113" s="27"/>
    </row>
    <row r="114" spans="1:7" ht="13.5" hidden="1" customHeight="1" x14ac:dyDescent="0.3">
      <c r="A114" s="17" t="s">
        <v>112</v>
      </c>
      <c r="B114" s="18"/>
      <c r="C114" s="19"/>
      <c r="D114" s="29"/>
      <c r="E114" s="26"/>
      <c r="F114" s="22">
        <f t="shared" si="7"/>
        <v>0</v>
      </c>
      <c r="G114" s="27"/>
    </row>
    <row r="115" spans="1:7" x14ac:dyDescent="0.3">
      <c r="A115" s="32"/>
      <c r="B115" s="33" t="str">
        <f>_xlfn.VALUETOTEXT(Tableau34248[[#Headers],[Ouvertures]])</f>
        <v>Ouvertures</v>
      </c>
      <c r="C115" s="19"/>
      <c r="D115" s="19"/>
      <c r="E115" s="19"/>
      <c r="F115" s="34">
        <f>SUM(Tableau34248[TOTAL €HT])</f>
        <v>0</v>
      </c>
      <c r="G115" s="23"/>
    </row>
    <row r="116" spans="1:7" ht="13" x14ac:dyDescent="0.3">
      <c r="A116" s="32"/>
      <c r="B116" s="35"/>
      <c r="C116" s="35"/>
      <c r="D116" s="35"/>
      <c r="E116" s="35"/>
      <c r="F116" s="35"/>
      <c r="G116" s="35"/>
    </row>
    <row r="117" spans="1:7" ht="13.5" customHeight="1" x14ac:dyDescent="0.3">
      <c r="A117" s="24" t="s">
        <v>113</v>
      </c>
      <c r="B117" s="18" t="s">
        <v>114</v>
      </c>
      <c r="C117" s="19" t="s">
        <v>10</v>
      </c>
      <c r="D117" s="20" t="s">
        <v>11</v>
      </c>
      <c r="E117" s="22" t="s">
        <v>12</v>
      </c>
      <c r="F117" s="22" t="s">
        <v>13</v>
      </c>
      <c r="G117" s="25" t="s">
        <v>14</v>
      </c>
    </row>
    <row r="118" spans="1:7" x14ac:dyDescent="0.3">
      <c r="A118" s="17" t="s">
        <v>115</v>
      </c>
      <c r="B118" s="37" t="s">
        <v>116</v>
      </c>
      <c r="C118" s="19" t="s">
        <v>64</v>
      </c>
      <c r="D118" s="55">
        <v>107.7</v>
      </c>
      <c r="E118" s="26"/>
      <c r="F118" s="22">
        <f t="shared" ref="F118" si="8">IF(A118="X",0,D118*E118)</f>
        <v>0</v>
      </c>
      <c r="G118" s="27">
        <v>20</v>
      </c>
    </row>
    <row r="119" spans="1:7" x14ac:dyDescent="0.3">
      <c r="A119" s="17"/>
      <c r="B119" s="28" t="s">
        <v>117</v>
      </c>
      <c r="C119" s="19"/>
      <c r="D119" s="55">
        <f>D75</f>
        <v>0</v>
      </c>
      <c r="E119" s="26"/>
      <c r="F119" s="22">
        <f>IF(A119="X",0,D119*E119)</f>
        <v>0</v>
      </c>
      <c r="G119" s="27"/>
    </row>
    <row r="120" spans="1:7" x14ac:dyDescent="0.3">
      <c r="A120" s="17"/>
      <c r="B120" s="28" t="s">
        <v>118</v>
      </c>
      <c r="C120" s="19"/>
      <c r="D120" s="55">
        <f>D75</f>
        <v>0</v>
      </c>
      <c r="E120" s="26"/>
      <c r="F120" s="22">
        <f>IF(A120="X",0,D120*E120)</f>
        <v>0</v>
      </c>
      <c r="G120" s="27"/>
    </row>
    <row r="121" spans="1:7" x14ac:dyDescent="0.3">
      <c r="A121" s="17"/>
      <c r="B121" s="28" t="s">
        <v>119</v>
      </c>
      <c r="C121" s="19"/>
      <c r="D121" s="55">
        <f>D75</f>
        <v>0</v>
      </c>
      <c r="E121" s="26"/>
      <c r="F121" s="22">
        <f>IF(A121="X",0,D121*E121)</f>
        <v>0</v>
      </c>
      <c r="G121" s="27"/>
    </row>
    <row r="122" spans="1:7" x14ac:dyDescent="0.3">
      <c r="A122" s="17" t="s">
        <v>120</v>
      </c>
      <c r="B122" s="18" t="s">
        <v>121</v>
      </c>
      <c r="C122" s="19" t="s">
        <v>64</v>
      </c>
      <c r="D122" s="55"/>
      <c r="E122" s="26"/>
      <c r="F122" s="22">
        <f>IF(A122="X",0,D122*E122)</f>
        <v>0</v>
      </c>
      <c r="G122" s="27">
        <v>20</v>
      </c>
    </row>
    <row r="123" spans="1:7" ht="13.5" hidden="1" customHeight="1" x14ac:dyDescent="0.3">
      <c r="A123" s="17" t="s">
        <v>122</v>
      </c>
      <c r="B123" s="18"/>
      <c r="C123" s="19"/>
      <c r="D123" s="29">
        <f>D76</f>
        <v>0</v>
      </c>
      <c r="E123" s="26"/>
      <c r="F123" s="22">
        <f t="shared" ref="F123:F130" si="9">IF(A123="X",0,D123*E123)</f>
        <v>0</v>
      </c>
      <c r="G123" s="27"/>
    </row>
    <row r="124" spans="1:7" ht="13.5" hidden="1" customHeight="1" x14ac:dyDescent="0.3">
      <c r="A124" s="17" t="s">
        <v>123</v>
      </c>
      <c r="B124" s="18"/>
      <c r="C124" s="19"/>
      <c r="D124" s="29">
        <f>D77</f>
        <v>6</v>
      </c>
      <c r="E124" s="26"/>
      <c r="F124" s="22">
        <f t="shared" si="9"/>
        <v>0</v>
      </c>
      <c r="G124" s="27"/>
    </row>
    <row r="125" spans="1:7" ht="13.5" hidden="1" customHeight="1" x14ac:dyDescent="0.3">
      <c r="A125" s="17" t="s">
        <v>124</v>
      </c>
      <c r="B125" s="18"/>
      <c r="C125" s="19"/>
      <c r="D125" s="29">
        <f>D78</f>
        <v>0</v>
      </c>
      <c r="E125" s="26"/>
      <c r="F125" s="22">
        <f t="shared" si="9"/>
        <v>0</v>
      </c>
      <c r="G125" s="27"/>
    </row>
    <row r="126" spans="1:7" ht="13.5" hidden="1" customHeight="1" x14ac:dyDescent="0.3">
      <c r="A126" s="17" t="s">
        <v>125</v>
      </c>
      <c r="B126" s="18"/>
      <c r="C126" s="19"/>
      <c r="D126" s="29">
        <f>D83</f>
        <v>0</v>
      </c>
      <c r="E126" s="26"/>
      <c r="F126" s="22">
        <f t="shared" si="9"/>
        <v>0</v>
      </c>
      <c r="G126" s="27"/>
    </row>
    <row r="127" spans="1:7" ht="13.5" hidden="1" customHeight="1" x14ac:dyDescent="0.3">
      <c r="A127" s="17" t="s">
        <v>126</v>
      </c>
      <c r="B127" s="18"/>
      <c r="C127" s="19"/>
      <c r="D127" s="29">
        <f>D84</f>
        <v>0</v>
      </c>
      <c r="E127" s="26"/>
      <c r="F127" s="22">
        <f t="shared" si="9"/>
        <v>0</v>
      </c>
      <c r="G127" s="27"/>
    </row>
    <row r="128" spans="1:7" ht="13.5" hidden="1" customHeight="1" x14ac:dyDescent="0.3">
      <c r="A128" s="17" t="s">
        <v>127</v>
      </c>
      <c r="B128" s="18"/>
      <c r="C128" s="19"/>
      <c r="D128" s="29">
        <f>D85</f>
        <v>0</v>
      </c>
      <c r="E128" s="26"/>
      <c r="F128" s="22">
        <f t="shared" si="9"/>
        <v>0</v>
      </c>
      <c r="G128" s="27"/>
    </row>
    <row r="129" spans="1:7" ht="13.5" hidden="1" customHeight="1" x14ac:dyDescent="0.3">
      <c r="A129" s="17" t="s">
        <v>128</v>
      </c>
      <c r="B129" s="18"/>
      <c r="C129" s="19"/>
      <c r="D129" s="29">
        <f>D86</f>
        <v>0</v>
      </c>
      <c r="E129" s="26"/>
      <c r="F129" s="22">
        <f t="shared" si="9"/>
        <v>0</v>
      </c>
      <c r="G129" s="27"/>
    </row>
    <row r="130" spans="1:7" ht="13.5" hidden="1" customHeight="1" x14ac:dyDescent="0.3">
      <c r="A130" s="17" t="s">
        <v>129</v>
      </c>
      <c r="B130" s="18"/>
      <c r="C130" s="19"/>
      <c r="D130" s="29">
        <f>D87</f>
        <v>0</v>
      </c>
      <c r="E130" s="26"/>
      <c r="F130" s="22">
        <f t="shared" si="9"/>
        <v>0</v>
      </c>
      <c r="G130" s="27"/>
    </row>
    <row r="131" spans="1:7" x14ac:dyDescent="0.3">
      <c r="A131" s="32"/>
      <c r="B131" s="33" t="str">
        <f>_xlfn.VALUETOTEXT(Tableau3424349[[#Headers],[Enduits]])</f>
        <v>Enduits</v>
      </c>
      <c r="C131" s="19"/>
      <c r="D131" s="19"/>
      <c r="E131" s="19"/>
      <c r="F131" s="34">
        <f>SUM(Tableau3424349[TOTAL €HT])</f>
        <v>0</v>
      </c>
      <c r="G131" s="23"/>
    </row>
    <row r="132" spans="1:7" ht="13" x14ac:dyDescent="0.3">
      <c r="A132" s="32"/>
      <c r="B132" s="35"/>
      <c r="C132" s="35"/>
      <c r="D132" s="35"/>
      <c r="E132" s="35"/>
      <c r="F132" s="35"/>
      <c r="G132" s="35"/>
    </row>
    <row r="133" spans="1:7" ht="13.5" customHeight="1" x14ac:dyDescent="0.3">
      <c r="A133" s="24" t="s">
        <v>130</v>
      </c>
      <c r="B133" s="18" t="s">
        <v>131</v>
      </c>
      <c r="C133" s="19" t="s">
        <v>10</v>
      </c>
      <c r="D133" s="20" t="s">
        <v>11</v>
      </c>
      <c r="E133" s="22" t="s">
        <v>12</v>
      </c>
      <c r="F133" s="22" t="s">
        <v>13</v>
      </c>
      <c r="G133" s="25" t="s">
        <v>14</v>
      </c>
    </row>
    <row r="134" spans="1:7" x14ac:dyDescent="0.3">
      <c r="A134" s="17" t="s">
        <v>132</v>
      </c>
      <c r="B134" s="37" t="s">
        <v>133</v>
      </c>
      <c r="C134" s="19"/>
      <c r="D134" s="55"/>
      <c r="E134" s="26"/>
      <c r="F134" s="22">
        <f t="shared" ref="F134" si="10">IF(A134="X",0,D134*E134)</f>
        <v>0</v>
      </c>
      <c r="G134" s="27"/>
    </row>
    <row r="135" spans="1:7" x14ac:dyDescent="0.3">
      <c r="A135" s="17"/>
      <c r="B135" s="28" t="s">
        <v>134</v>
      </c>
      <c r="C135" s="19" t="s">
        <v>10</v>
      </c>
      <c r="D135" s="55">
        <v>6</v>
      </c>
      <c r="E135" s="26"/>
      <c r="F135" s="22">
        <f>IF(A135="X",0,D135*E135)</f>
        <v>0</v>
      </c>
      <c r="G135" s="27">
        <v>20</v>
      </c>
    </row>
    <row r="136" spans="1:7" x14ac:dyDescent="0.3">
      <c r="A136" s="17"/>
      <c r="B136" s="28" t="s">
        <v>135</v>
      </c>
      <c r="C136" s="19" t="s">
        <v>49</v>
      </c>
      <c r="D136" s="55">
        <v>12</v>
      </c>
      <c r="E136" s="26"/>
      <c r="F136" s="22">
        <f t="shared" ref="F136:F147" si="11">IF(A136="X",0,D136*E136)</f>
        <v>0</v>
      </c>
      <c r="G136" s="27">
        <v>20</v>
      </c>
    </row>
    <row r="137" spans="1:7" x14ac:dyDescent="0.3">
      <c r="A137" s="17"/>
      <c r="B137" s="28" t="s">
        <v>136</v>
      </c>
      <c r="C137" s="19" t="s">
        <v>64</v>
      </c>
      <c r="D137" s="55">
        <v>4</v>
      </c>
      <c r="E137" s="26"/>
      <c r="F137" s="22">
        <f t="shared" si="11"/>
        <v>0</v>
      </c>
      <c r="G137" s="27">
        <v>20</v>
      </c>
    </row>
    <row r="138" spans="1:7" x14ac:dyDescent="0.3">
      <c r="A138" s="17"/>
      <c r="B138" s="28" t="s">
        <v>137</v>
      </c>
      <c r="C138" s="19" t="s">
        <v>49</v>
      </c>
      <c r="D138" s="55">
        <v>4</v>
      </c>
      <c r="E138" s="26"/>
      <c r="F138" s="22">
        <f t="shared" si="11"/>
        <v>0</v>
      </c>
      <c r="G138" s="27">
        <v>20</v>
      </c>
    </row>
    <row r="139" spans="1:7" x14ac:dyDescent="0.3">
      <c r="A139" s="17"/>
      <c r="B139" s="28" t="s">
        <v>138</v>
      </c>
      <c r="C139" s="19" t="s">
        <v>139</v>
      </c>
      <c r="D139" s="55"/>
      <c r="E139" s="26"/>
      <c r="F139" s="22">
        <f>IF(A139="X",0,D139*E139)</f>
        <v>0</v>
      </c>
      <c r="G139" s="27"/>
    </row>
    <row r="140" spans="1:7" x14ac:dyDescent="0.3">
      <c r="A140" s="17" t="s">
        <v>140</v>
      </c>
      <c r="B140" s="18" t="s">
        <v>141</v>
      </c>
      <c r="C140" s="19"/>
      <c r="D140" s="55"/>
      <c r="E140" s="26"/>
      <c r="F140" s="22">
        <f t="shared" si="11"/>
        <v>0</v>
      </c>
      <c r="G140" s="27"/>
    </row>
    <row r="141" spans="1:7" x14ac:dyDescent="0.3">
      <c r="A141" s="17"/>
      <c r="B141" s="28" t="s">
        <v>142</v>
      </c>
      <c r="C141" s="19" t="s">
        <v>64</v>
      </c>
      <c r="D141" s="55">
        <v>8</v>
      </c>
      <c r="E141" s="26"/>
      <c r="F141" s="22">
        <f t="shared" si="11"/>
        <v>0</v>
      </c>
      <c r="G141" s="27">
        <v>20</v>
      </c>
    </row>
    <row r="142" spans="1:7" x14ac:dyDescent="0.3">
      <c r="A142" s="17"/>
      <c r="B142" s="28" t="s">
        <v>141</v>
      </c>
      <c r="C142" s="19" t="s">
        <v>143</v>
      </c>
      <c r="D142" s="55">
        <v>2</v>
      </c>
      <c r="E142" s="26"/>
      <c r="F142" s="22">
        <f t="shared" si="11"/>
        <v>0</v>
      </c>
      <c r="G142" s="27">
        <v>20</v>
      </c>
    </row>
    <row r="143" spans="1:7" ht="13.5" customHeight="1" x14ac:dyDescent="0.3">
      <c r="A143" s="17" t="s">
        <v>144</v>
      </c>
      <c r="B143" s="18" t="s">
        <v>145</v>
      </c>
      <c r="C143" s="19" t="s">
        <v>64</v>
      </c>
      <c r="D143" s="55">
        <v>25</v>
      </c>
      <c r="E143" s="26"/>
      <c r="F143" s="22">
        <f t="shared" si="11"/>
        <v>0</v>
      </c>
      <c r="G143" s="27">
        <v>20</v>
      </c>
    </row>
    <row r="144" spans="1:7" ht="13.5" customHeight="1" x14ac:dyDescent="0.3">
      <c r="A144" s="17"/>
      <c r="B144" s="28" t="s">
        <v>146</v>
      </c>
      <c r="C144" s="19"/>
      <c r="D144" s="55"/>
      <c r="E144" s="26"/>
      <c r="F144" s="22">
        <f>IF(A144="X",0,D144*E144)</f>
        <v>0</v>
      </c>
      <c r="G144" s="27"/>
    </row>
    <row r="145" spans="1:7" ht="13.5" customHeight="1" x14ac:dyDescent="0.3">
      <c r="A145" s="17"/>
      <c r="B145" s="28" t="s">
        <v>147</v>
      </c>
      <c r="C145" s="19"/>
      <c r="D145" s="55"/>
      <c r="E145" s="26"/>
      <c r="F145" s="22">
        <f>IF(A145="X",0,D145*E145)</f>
        <v>0</v>
      </c>
      <c r="G145" s="27"/>
    </row>
    <row r="146" spans="1:7" ht="13.5" customHeight="1" x14ac:dyDescent="0.3">
      <c r="A146" s="17"/>
      <c r="B146" s="28" t="s">
        <v>148</v>
      </c>
      <c r="C146" s="19"/>
      <c r="D146" s="55"/>
      <c r="E146" s="26"/>
      <c r="F146" s="22">
        <f>IF(A146="X",0,D146*E146)</f>
        <v>0</v>
      </c>
      <c r="G146" s="27"/>
    </row>
    <row r="147" spans="1:7" ht="13.5" customHeight="1" x14ac:dyDescent="0.3">
      <c r="A147" s="17" t="s">
        <v>149</v>
      </c>
      <c r="B147" s="18" t="s">
        <v>150</v>
      </c>
      <c r="C147" s="19" t="s">
        <v>10</v>
      </c>
      <c r="D147" s="55">
        <v>1</v>
      </c>
      <c r="E147" s="26"/>
      <c r="F147" s="22">
        <f t="shared" si="11"/>
        <v>0</v>
      </c>
      <c r="G147" s="27">
        <v>20</v>
      </c>
    </row>
    <row r="148" spans="1:7" ht="13.5" customHeight="1" x14ac:dyDescent="0.3">
      <c r="A148" s="17"/>
      <c r="B148" s="28" t="s">
        <v>151</v>
      </c>
      <c r="C148" s="19"/>
      <c r="D148" s="55"/>
      <c r="E148" s="26"/>
      <c r="F148" s="22">
        <f>IF(A148="X",0,D148*E148)</f>
        <v>0</v>
      </c>
      <c r="G148" s="27"/>
    </row>
    <row r="149" spans="1:7" ht="13.5" customHeight="1" x14ac:dyDescent="0.3">
      <c r="A149" s="17"/>
      <c r="B149" s="28" t="s">
        <v>152</v>
      </c>
      <c r="C149" s="19"/>
      <c r="D149" s="55"/>
      <c r="E149" s="26"/>
      <c r="F149" s="22">
        <f>IF(A149="X",0,D149*E149)</f>
        <v>0</v>
      </c>
      <c r="G149" s="27"/>
    </row>
    <row r="150" spans="1:7" ht="13.5" customHeight="1" x14ac:dyDescent="0.3">
      <c r="A150" s="17"/>
      <c r="B150" s="28" t="s">
        <v>147</v>
      </c>
      <c r="C150" s="19"/>
      <c r="D150" s="55"/>
      <c r="E150" s="26"/>
      <c r="F150" s="22">
        <f>IF(A150="X",0,D150*E150)</f>
        <v>0</v>
      </c>
      <c r="G150" s="27"/>
    </row>
    <row r="151" spans="1:7" ht="13.5" hidden="1" customHeight="1" x14ac:dyDescent="0.3">
      <c r="A151" s="17" t="s">
        <v>153</v>
      </c>
      <c r="B151" s="18"/>
      <c r="C151" s="19"/>
      <c r="D151" s="29"/>
      <c r="E151" s="26"/>
      <c r="F151" s="22">
        <f t="shared" ref="F151:F159" si="12">IF(A151="X",0,D151*E151)</f>
        <v>0</v>
      </c>
      <c r="G151" s="27"/>
    </row>
    <row r="152" spans="1:7" ht="13.5" hidden="1" customHeight="1" x14ac:dyDescent="0.3">
      <c r="A152" s="17"/>
      <c r="B152" s="28"/>
      <c r="C152" s="19"/>
      <c r="D152" s="29"/>
      <c r="E152" s="26"/>
      <c r="F152" s="22">
        <f>IF(A152="X",0,D152*E152)</f>
        <v>0</v>
      </c>
      <c r="G152" s="27">
        <v>10</v>
      </c>
    </row>
    <row r="153" spans="1:7" ht="13.5" hidden="1" customHeight="1" x14ac:dyDescent="0.3">
      <c r="A153" s="17"/>
      <c r="B153" s="28"/>
      <c r="C153" s="19"/>
      <c r="D153" s="29"/>
      <c r="E153" s="26"/>
      <c r="F153" s="22">
        <f>IF(A153="X",0,D153*E153)</f>
        <v>0</v>
      </c>
      <c r="G153" s="27">
        <v>10</v>
      </c>
    </row>
    <row r="154" spans="1:7" ht="13.5" hidden="1" customHeight="1" x14ac:dyDescent="0.3">
      <c r="A154" s="17" t="s">
        <v>154</v>
      </c>
      <c r="B154" s="18"/>
      <c r="C154" s="19"/>
      <c r="D154" s="29"/>
      <c r="E154" s="26"/>
      <c r="F154" s="22">
        <f t="shared" si="12"/>
        <v>0</v>
      </c>
      <c r="G154" s="27"/>
    </row>
    <row r="155" spans="1:7" ht="13.5" hidden="1" customHeight="1" x14ac:dyDescent="0.3">
      <c r="A155" s="17"/>
      <c r="B155" s="28"/>
      <c r="C155" s="19"/>
      <c r="D155" s="29"/>
      <c r="E155" s="26"/>
      <c r="F155" s="22">
        <f>IF(A155="X",0,D155*E155)</f>
        <v>0</v>
      </c>
      <c r="G155" s="27">
        <v>10</v>
      </c>
    </row>
    <row r="156" spans="1:7" ht="13.5" hidden="1" customHeight="1" x14ac:dyDescent="0.3">
      <c r="A156" s="17"/>
      <c r="B156" s="28"/>
      <c r="C156" s="19"/>
      <c r="D156" s="29"/>
      <c r="E156" s="26"/>
      <c r="F156" s="22">
        <f>IF(A156="X",0,D156*E156)</f>
        <v>0</v>
      </c>
      <c r="G156" s="27">
        <v>10</v>
      </c>
    </row>
    <row r="157" spans="1:7" ht="13.5" hidden="1" customHeight="1" x14ac:dyDescent="0.3">
      <c r="A157" s="17" t="s">
        <v>155</v>
      </c>
      <c r="B157" s="18"/>
      <c r="C157" s="19"/>
      <c r="D157" s="29"/>
      <c r="E157" s="26"/>
      <c r="F157" s="22">
        <f t="shared" si="12"/>
        <v>0</v>
      </c>
      <c r="G157" s="27">
        <v>10</v>
      </c>
    </row>
    <row r="158" spans="1:7" ht="13.5" hidden="1" customHeight="1" x14ac:dyDescent="0.3">
      <c r="A158" s="17" t="s">
        <v>156</v>
      </c>
      <c r="B158" s="18"/>
      <c r="C158" s="19"/>
      <c r="D158" s="29"/>
      <c r="E158" s="26"/>
      <c r="F158" s="22">
        <f t="shared" si="12"/>
        <v>0</v>
      </c>
      <c r="G158" s="27"/>
    </row>
    <row r="159" spans="1:7" ht="13.5" hidden="1" customHeight="1" x14ac:dyDescent="0.3">
      <c r="A159" s="17" t="s">
        <v>157</v>
      </c>
      <c r="B159" s="18"/>
      <c r="C159" s="19"/>
      <c r="D159" s="29"/>
      <c r="E159" s="26"/>
      <c r="F159" s="22">
        <f t="shared" si="12"/>
        <v>0</v>
      </c>
      <c r="G159" s="27"/>
    </row>
    <row r="160" spans="1:7" x14ac:dyDescent="0.3">
      <c r="A160" s="32"/>
      <c r="B160" s="33" t="str">
        <f>_xlfn.VALUETOTEXT(Tableau3424450[[#Headers],[Plancher - toiture]])</f>
        <v>Plancher - toiture</v>
      </c>
      <c r="C160" s="19"/>
      <c r="D160" s="19"/>
      <c r="E160" s="19"/>
      <c r="F160" s="34">
        <f>SUM(Tableau3424450[TOTAL €HT])</f>
        <v>0</v>
      </c>
      <c r="G160" s="23"/>
    </row>
    <row r="161" spans="1:7" ht="13" x14ac:dyDescent="0.3">
      <c r="A161" s="32"/>
      <c r="B161" s="35"/>
      <c r="C161" s="35"/>
      <c r="D161" s="35"/>
      <c r="E161" s="35"/>
      <c r="F161" s="35"/>
      <c r="G161" s="35"/>
    </row>
    <row r="162" spans="1:7" ht="13.5" customHeight="1" x14ac:dyDescent="0.3">
      <c r="A162" s="24" t="s">
        <v>158</v>
      </c>
      <c r="B162" s="18" t="s">
        <v>159</v>
      </c>
      <c r="C162" s="19" t="s">
        <v>10</v>
      </c>
      <c r="D162" s="20" t="s">
        <v>11</v>
      </c>
      <c r="E162" s="22" t="s">
        <v>12</v>
      </c>
      <c r="F162" s="22" t="s">
        <v>13</v>
      </c>
      <c r="G162" s="25" t="s">
        <v>14</v>
      </c>
    </row>
    <row r="163" spans="1:7" x14ac:dyDescent="0.3">
      <c r="A163" s="17" t="s">
        <v>160</v>
      </c>
      <c r="B163" s="36" t="s">
        <v>161</v>
      </c>
      <c r="C163" s="19"/>
      <c r="D163" s="55"/>
      <c r="E163" s="26"/>
      <c r="F163" s="22">
        <f t="shared" ref="F163:F177" si="13">IF(A163="X",0,D163*E163)</f>
        <v>0</v>
      </c>
      <c r="G163" s="27"/>
    </row>
    <row r="164" spans="1:7" x14ac:dyDescent="0.3">
      <c r="A164" s="17"/>
      <c r="B164" s="28" t="s">
        <v>162</v>
      </c>
      <c r="C164" s="19" t="s">
        <v>10</v>
      </c>
      <c r="D164" s="55">
        <v>6</v>
      </c>
      <c r="E164" s="26"/>
      <c r="F164" s="22">
        <f t="shared" si="13"/>
        <v>0</v>
      </c>
      <c r="G164" s="27">
        <v>20</v>
      </c>
    </row>
    <row r="165" spans="1:7" x14ac:dyDescent="0.3">
      <c r="A165" s="17"/>
      <c r="B165" s="28" t="s">
        <v>163</v>
      </c>
      <c r="C165" s="19" t="s">
        <v>64</v>
      </c>
      <c r="D165" s="55">
        <v>8</v>
      </c>
      <c r="E165" s="26"/>
      <c r="F165" s="22">
        <f t="shared" si="13"/>
        <v>0</v>
      </c>
      <c r="G165" s="27">
        <v>20</v>
      </c>
    </row>
    <row r="166" spans="1:7" x14ac:dyDescent="0.3">
      <c r="A166" s="17"/>
      <c r="B166" s="28" t="s">
        <v>164</v>
      </c>
      <c r="C166" s="19" t="s">
        <v>18</v>
      </c>
      <c r="D166" s="55">
        <v>1</v>
      </c>
      <c r="E166" s="26"/>
      <c r="F166" s="22">
        <f t="shared" si="13"/>
        <v>0</v>
      </c>
      <c r="G166" s="27">
        <v>20</v>
      </c>
    </row>
    <row r="167" spans="1:7" x14ac:dyDescent="0.3">
      <c r="A167" s="17" t="s">
        <v>165</v>
      </c>
      <c r="B167" s="18" t="s">
        <v>166</v>
      </c>
      <c r="C167" s="19"/>
      <c r="D167" s="55"/>
      <c r="E167" s="26"/>
      <c r="F167" s="22">
        <f t="shared" si="13"/>
        <v>0</v>
      </c>
      <c r="G167" s="27"/>
    </row>
    <row r="168" spans="1:7" x14ac:dyDescent="0.3">
      <c r="A168" s="17"/>
      <c r="B168" s="28" t="s">
        <v>167</v>
      </c>
      <c r="C168" s="19" t="s">
        <v>64</v>
      </c>
      <c r="D168" s="55">
        <v>24</v>
      </c>
      <c r="E168" s="26"/>
      <c r="F168" s="22">
        <f t="shared" si="13"/>
        <v>0</v>
      </c>
      <c r="G168" s="27">
        <v>20</v>
      </c>
    </row>
    <row r="169" spans="1:7" x14ac:dyDescent="0.3">
      <c r="A169" s="17"/>
      <c r="B169" s="28" t="s">
        <v>168</v>
      </c>
      <c r="C169" s="19" t="s">
        <v>18</v>
      </c>
      <c r="D169" s="55">
        <v>1</v>
      </c>
      <c r="E169" s="26"/>
      <c r="F169" s="22">
        <f t="shared" si="13"/>
        <v>0</v>
      </c>
      <c r="G169" s="27">
        <v>20</v>
      </c>
    </row>
    <row r="170" spans="1:7" ht="13.5" customHeight="1" x14ac:dyDescent="0.3">
      <c r="A170" s="17" t="s">
        <v>169</v>
      </c>
      <c r="B170" s="18" t="s">
        <v>170</v>
      </c>
      <c r="C170" s="19" t="s">
        <v>49</v>
      </c>
      <c r="D170" s="55">
        <v>30</v>
      </c>
      <c r="E170" s="26"/>
      <c r="F170" s="22">
        <f t="shared" si="13"/>
        <v>0</v>
      </c>
      <c r="G170" s="27">
        <v>20</v>
      </c>
    </row>
    <row r="171" spans="1:7" ht="13.5" customHeight="1" x14ac:dyDescent="0.3">
      <c r="A171" s="17" t="s">
        <v>171</v>
      </c>
      <c r="B171" s="18" t="s">
        <v>172</v>
      </c>
      <c r="C171" s="19" t="s">
        <v>49</v>
      </c>
      <c r="D171" s="55">
        <v>20</v>
      </c>
      <c r="E171" s="26"/>
      <c r="F171" s="22">
        <f t="shared" si="13"/>
        <v>0</v>
      </c>
      <c r="G171" s="27">
        <v>20</v>
      </c>
    </row>
    <row r="172" spans="1:7" ht="13.5" customHeight="1" x14ac:dyDescent="0.3">
      <c r="A172" s="17"/>
      <c r="B172" s="28" t="s">
        <v>173</v>
      </c>
      <c r="C172" s="19" t="s">
        <v>49</v>
      </c>
      <c r="D172" s="55">
        <v>20</v>
      </c>
      <c r="E172" s="26"/>
      <c r="F172" s="22">
        <f>IF(A172="X",0,D172*E172)</f>
        <v>0</v>
      </c>
      <c r="G172" s="27">
        <v>20</v>
      </c>
    </row>
    <row r="173" spans="1:7" ht="13.5" customHeight="1" x14ac:dyDescent="0.3">
      <c r="A173" s="17"/>
      <c r="B173" s="28" t="s">
        <v>174</v>
      </c>
      <c r="C173" s="19" t="s">
        <v>49</v>
      </c>
      <c r="D173" s="55">
        <v>20</v>
      </c>
      <c r="E173" s="26"/>
      <c r="F173" s="22">
        <f>IF(A173="X",0,D173*E173)</f>
        <v>0</v>
      </c>
      <c r="G173" s="27">
        <v>20</v>
      </c>
    </row>
    <row r="174" spans="1:7" ht="13.5" hidden="1" customHeight="1" x14ac:dyDescent="0.3">
      <c r="A174" s="17" t="s">
        <v>175</v>
      </c>
      <c r="B174" s="18"/>
      <c r="C174" s="19"/>
      <c r="D174" s="29"/>
      <c r="E174" s="26"/>
      <c r="F174" s="22">
        <f t="shared" si="13"/>
        <v>0</v>
      </c>
      <c r="G174" s="27"/>
    </row>
    <row r="175" spans="1:7" ht="13.5" hidden="1" customHeight="1" x14ac:dyDescent="0.3">
      <c r="A175" s="17" t="s">
        <v>176</v>
      </c>
      <c r="B175" s="18"/>
      <c r="C175" s="19"/>
      <c r="D175" s="29"/>
      <c r="E175" s="26"/>
      <c r="F175" s="22">
        <f t="shared" si="13"/>
        <v>0</v>
      </c>
      <c r="G175" s="27"/>
    </row>
    <row r="176" spans="1:7" ht="13.5" hidden="1" customHeight="1" x14ac:dyDescent="0.3">
      <c r="A176" s="17" t="s">
        <v>177</v>
      </c>
      <c r="B176" s="18"/>
      <c r="C176" s="19"/>
      <c r="D176" s="29"/>
      <c r="E176" s="26"/>
      <c r="F176" s="22">
        <f t="shared" si="13"/>
        <v>0</v>
      </c>
      <c r="G176" s="27"/>
    </row>
    <row r="177" spans="1:8" ht="13.5" hidden="1" customHeight="1" x14ac:dyDescent="0.3">
      <c r="A177" s="17" t="s">
        <v>178</v>
      </c>
      <c r="B177" s="18"/>
      <c r="C177" s="19"/>
      <c r="D177" s="29"/>
      <c r="E177" s="26"/>
      <c r="F177" s="22">
        <f t="shared" si="13"/>
        <v>0</v>
      </c>
      <c r="G177" s="27"/>
    </row>
    <row r="178" spans="1:8" x14ac:dyDescent="0.3">
      <c r="A178" s="32"/>
      <c r="B178" s="33" t="str">
        <f>_xlfn.VALUETOTEXT(Tableau342434551[[#Headers],[Extérieurs]])</f>
        <v>Extérieurs</v>
      </c>
      <c r="C178" s="19"/>
      <c r="D178" s="19"/>
      <c r="E178" s="19"/>
      <c r="F178" s="34">
        <f>SUM(Tableau342434551[TOTAL €HT])</f>
        <v>0</v>
      </c>
      <c r="G178" s="23"/>
    </row>
    <row r="179" spans="1:8" x14ac:dyDescent="0.3">
      <c r="A179" s="17"/>
      <c r="B179" s="18"/>
      <c r="C179" s="19"/>
      <c r="D179" s="19"/>
      <c r="E179" s="19"/>
      <c r="F179" s="38"/>
    </row>
    <row r="180" spans="1:8" hidden="1" x14ac:dyDescent="0.3">
      <c r="A180" s="17"/>
      <c r="B180" s="18"/>
      <c r="C180" s="19"/>
      <c r="D180" s="19"/>
      <c r="E180" s="19"/>
      <c r="F180" s="38"/>
    </row>
    <row r="181" spans="1:8" x14ac:dyDescent="0.3">
      <c r="A181" s="17"/>
      <c r="B181" s="40"/>
      <c r="C181" s="58" t="s">
        <v>179</v>
      </c>
      <c r="D181" s="41"/>
      <c r="E181" s="42" t="s">
        <v>180</v>
      </c>
      <c r="F181" s="43">
        <f>SUM(F22:F179)/2</f>
        <v>0</v>
      </c>
    </row>
    <row r="182" spans="1:8" x14ac:dyDescent="0.3">
      <c r="B182" s="40"/>
      <c r="C182" s="58"/>
      <c r="D182" s="45"/>
      <c r="E182" s="46" t="s">
        <v>181</v>
      </c>
      <c r="F182" s="47">
        <f>0.2*F181</f>
        <v>0</v>
      </c>
    </row>
    <row r="183" spans="1:8" hidden="1" x14ac:dyDescent="0.3">
      <c r="B183" s="40"/>
      <c r="C183" s="58"/>
      <c r="D183" s="45"/>
      <c r="E183" s="46" t="s">
        <v>182</v>
      </c>
      <c r="F183" s="47">
        <f>0.1*(SUMIFS(F22:F179,G22:G179,"10"))</f>
        <v>0</v>
      </c>
    </row>
    <row r="184" spans="1:8" hidden="1" x14ac:dyDescent="0.3">
      <c r="B184" s="40"/>
      <c r="C184" s="58"/>
      <c r="D184" s="45"/>
      <c r="E184" s="46" t="s">
        <v>183</v>
      </c>
      <c r="F184" s="47">
        <f>0.055*(SUMIFS(F22:F179,G22:G179,"5,5"))</f>
        <v>0</v>
      </c>
    </row>
    <row r="185" spans="1:8" x14ac:dyDescent="0.3">
      <c r="B185" s="40"/>
      <c r="C185" s="58"/>
      <c r="D185" s="41"/>
      <c r="E185" s="42" t="s">
        <v>184</v>
      </c>
      <c r="F185" s="43">
        <f>SUM(F181:F184)</f>
        <v>0</v>
      </c>
    </row>
    <row r="187" spans="1:8" s="39" customFormat="1" hidden="1" x14ac:dyDescent="0.3">
      <c r="A187" s="44"/>
      <c r="B187" s="1"/>
      <c r="C187" s="57" t="s">
        <v>185</v>
      </c>
      <c r="D187" s="48"/>
      <c r="E187" s="49" t="s">
        <v>180</v>
      </c>
      <c r="F187" s="50"/>
      <c r="H187" s="1"/>
    </row>
    <row r="188" spans="1:8" s="39" customFormat="1" hidden="1" x14ac:dyDescent="0.3">
      <c r="A188" s="44"/>
      <c r="B188" s="1"/>
      <c r="C188" s="57"/>
      <c r="D188" s="48"/>
      <c r="E188" s="51" t="s">
        <v>181</v>
      </c>
      <c r="F188" s="52">
        <f>F187*20/100</f>
        <v>0</v>
      </c>
      <c r="H188" s="1"/>
    </row>
    <row r="189" spans="1:8" s="39" customFormat="1" hidden="1" x14ac:dyDescent="0.3">
      <c r="A189" s="44"/>
      <c r="B189" s="1"/>
      <c r="C189" s="57"/>
      <c r="D189" s="48"/>
      <c r="E189" s="49" t="s">
        <v>184</v>
      </c>
      <c r="F189" s="50">
        <f>SUM(F187:F188)</f>
        <v>0</v>
      </c>
      <c r="H189" s="1"/>
    </row>
    <row r="190" spans="1:8" hidden="1" x14ac:dyDescent="0.3"/>
    <row r="191" spans="1:8" s="39" customFormat="1" hidden="1" x14ac:dyDescent="0.3">
      <c r="A191" s="44"/>
      <c r="B191" s="1"/>
      <c r="C191" s="58" t="s">
        <v>186</v>
      </c>
      <c r="D191" s="48"/>
      <c r="E191" s="49" t="s">
        <v>180</v>
      </c>
      <c r="F191" s="50">
        <f>F181+F187</f>
        <v>0</v>
      </c>
      <c r="H191" s="1"/>
    </row>
    <row r="192" spans="1:8" s="39" customFormat="1" hidden="1" x14ac:dyDescent="0.3">
      <c r="A192" s="44"/>
      <c r="B192" s="1"/>
      <c r="C192" s="58"/>
      <c r="D192" s="48"/>
      <c r="E192" s="51" t="s">
        <v>181</v>
      </c>
      <c r="F192" s="52">
        <f>F191*20/100</f>
        <v>0</v>
      </c>
      <c r="H192" s="1"/>
    </row>
    <row r="193" spans="1:8" s="39" customFormat="1" hidden="1" x14ac:dyDescent="0.3">
      <c r="A193" s="44"/>
      <c r="B193" s="1"/>
      <c r="C193" s="58"/>
      <c r="D193" s="48"/>
      <c r="E193" s="49" t="s">
        <v>184</v>
      </c>
      <c r="F193" s="50">
        <f>SUM(F191:F192)</f>
        <v>0</v>
      </c>
      <c r="H193" s="1"/>
    </row>
  </sheetData>
  <mergeCells count="20">
    <mergeCell ref="C12:G12"/>
    <mergeCell ref="A1:A2"/>
    <mergeCell ref="B1:B2"/>
    <mergeCell ref="C1:G1"/>
    <mergeCell ref="C2:G3"/>
    <mergeCell ref="C4:G4"/>
    <mergeCell ref="C5:G5"/>
    <mergeCell ref="C6:G6"/>
    <mergeCell ref="C7:G8"/>
    <mergeCell ref="C9:G9"/>
    <mergeCell ref="C10:G10"/>
    <mergeCell ref="C11:G11"/>
    <mergeCell ref="C187:C189"/>
    <mergeCell ref="C191:C193"/>
    <mergeCell ref="C13:G14"/>
    <mergeCell ref="C15:G15"/>
    <mergeCell ref="C16:G16"/>
    <mergeCell ref="A18:G18"/>
    <mergeCell ref="A19:G19"/>
    <mergeCell ref="C181:C185"/>
  </mergeCells>
  <pageMargins left="0.75" right="0.75" top="1" bottom="1" header="0.5" footer="0.5"/>
  <pageSetup paperSize="9" orientation="portrait" r:id="rId1"/>
  <headerFooter>
    <oddHeader xml:space="preserve">&amp;L&amp;"Arial,Gras"&amp;9UEMO Cahors
&amp;"Arial,Normal"83 Rue Victor Hugo 46000 Cahors&amp;C
&amp;R&amp;"Aril,Gras"&amp;9    AMENAGEMENT DE L'UEMO de Cahors
Restructuration d'un plateau&amp;"Aril,Normal"
</oddHeader>
    <oddFooter>&amp;L&amp;"Verdana,Gras"PRO/DCE
&amp;C&amp;"Arial,Gras"&amp;8Thibaud GAUIN Architecte&amp;"Arial,Normal"&amp;9
&amp;8 2, Rue Jean-Jacques Rousseau 47360 Prayssas
05 53 99 47 60 / secretariat@a-remparts.fr&amp;R&amp;"Verdana,Gras"&amp;8 Page : &amp;P/&amp;N</oddFooter>
  </headerFooter>
  <drawing r:id="rId2"/>
  <tableParts count="6"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Thibaud Gauin</dc:creator>
  <cp:lastModifiedBy>Thibaud Gauin</cp:lastModifiedBy>
  <dcterms:created xsi:type="dcterms:W3CDTF">2025-12-08T23:19:51Z</dcterms:created>
  <dcterms:modified xsi:type="dcterms:W3CDTF">2025-12-11T21:48:35Z</dcterms:modified>
</cp:coreProperties>
</file>